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9000" windowHeight="3300" activeTab="4"/>
  </bookViews>
  <sheets>
    <sheet name="Base" sheetId="1" r:id="rId1"/>
    <sheet name="Hôtelière" sheetId="4" r:id="rId2"/>
    <sheet name="Demande" sheetId="2" r:id="rId3"/>
    <sheet name="Exceptionnelle" sheetId="3" r:id="rId4"/>
    <sheet name="Récap estim financi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" l="1"/>
  <c r="G54" i="2"/>
  <c r="H54" i="2"/>
  <c r="M54" i="2" s="1"/>
  <c r="I54" i="2"/>
  <c r="J54" i="2"/>
  <c r="K54" i="2"/>
  <c r="L54" i="2"/>
  <c r="E54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40" i="2"/>
  <c r="F40" i="2"/>
  <c r="G40" i="2"/>
  <c r="H40" i="2"/>
  <c r="I40" i="2"/>
  <c r="J40" i="2"/>
  <c r="K40" i="2"/>
  <c r="L40" i="2"/>
  <c r="F41" i="2"/>
  <c r="G41" i="2"/>
  <c r="H41" i="2"/>
  <c r="I41" i="2"/>
  <c r="J41" i="2"/>
  <c r="K41" i="2"/>
  <c r="L41" i="2"/>
  <c r="F42" i="2"/>
  <c r="G42" i="2"/>
  <c r="H42" i="2"/>
  <c r="I42" i="2"/>
  <c r="J42" i="2"/>
  <c r="K42" i="2"/>
  <c r="L42" i="2"/>
  <c r="F43" i="2"/>
  <c r="G43" i="2"/>
  <c r="H43" i="2"/>
  <c r="I43" i="2"/>
  <c r="J43" i="2"/>
  <c r="K43" i="2"/>
  <c r="L43" i="2"/>
  <c r="F44" i="2"/>
  <c r="G44" i="2"/>
  <c r="H44" i="2"/>
  <c r="I44" i="2"/>
  <c r="J44" i="2"/>
  <c r="K44" i="2"/>
  <c r="L44" i="2"/>
  <c r="F45" i="2"/>
  <c r="G45" i="2"/>
  <c r="H45" i="2"/>
  <c r="I45" i="2"/>
  <c r="J45" i="2"/>
  <c r="K45" i="2"/>
  <c r="L45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F48" i="2"/>
  <c r="G48" i="2"/>
  <c r="H48" i="2"/>
  <c r="I48" i="2"/>
  <c r="J48" i="2"/>
  <c r="K48" i="2"/>
  <c r="L48" i="2"/>
  <c r="F49" i="2"/>
  <c r="G49" i="2"/>
  <c r="H49" i="2"/>
  <c r="I49" i="2"/>
  <c r="J49" i="2"/>
  <c r="K49" i="2"/>
  <c r="L49" i="2"/>
  <c r="F50" i="2"/>
  <c r="G50" i="2"/>
  <c r="H50" i="2"/>
  <c r="I50" i="2"/>
  <c r="J50" i="2"/>
  <c r="K50" i="2"/>
  <c r="L50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F53" i="2"/>
  <c r="G53" i="2"/>
  <c r="H53" i="2"/>
  <c r="I53" i="2"/>
  <c r="J53" i="2"/>
  <c r="K53" i="2"/>
  <c r="L53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B29" i="1"/>
  <c r="B30" i="1"/>
  <c r="B31" i="1"/>
  <c r="B32" i="1"/>
  <c r="B33" i="1"/>
  <c r="B34" i="1"/>
  <c r="B35" i="1"/>
  <c r="B36" i="1"/>
  <c r="R16" i="1"/>
  <c r="R17" i="1"/>
  <c r="R18" i="1"/>
  <c r="R19" i="1"/>
  <c r="R20" i="1"/>
  <c r="R21" i="1"/>
  <c r="R22" i="1"/>
  <c r="R23" i="1"/>
  <c r="R15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4" i="1"/>
  <c r="R24" i="1" l="1"/>
  <c r="B4" i="6" l="1"/>
  <c r="F14" i="3"/>
  <c r="G14" i="3"/>
  <c r="H14" i="3"/>
  <c r="I14" i="3"/>
  <c r="J14" i="3"/>
  <c r="K14" i="3"/>
  <c r="L14" i="3"/>
  <c r="E14" i="3"/>
  <c r="M14" i="3" l="1"/>
  <c r="B5" i="6" s="1"/>
  <c r="C5" i="6" s="1"/>
  <c r="C4" i="6"/>
  <c r="H9" i="4"/>
  <c r="B6" i="6" s="1"/>
  <c r="C6" i="6" l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B42" i="1"/>
  <c r="B43" i="1"/>
  <c r="B44" i="1"/>
  <c r="B46" i="1"/>
  <c r="B47" i="1"/>
  <c r="B48" i="1"/>
  <c r="B28" i="1"/>
  <c r="E50" i="1" l="1"/>
  <c r="R48" i="1"/>
  <c r="R36" i="1"/>
  <c r="B49" i="1"/>
  <c r="R49" i="1" s="1"/>
  <c r="R32" i="1"/>
  <c r="B45" i="1"/>
  <c r="R45" i="1" s="1"/>
  <c r="M50" i="1"/>
  <c r="D50" i="1"/>
  <c r="I50" i="1"/>
  <c r="R43" i="1"/>
  <c r="C50" i="1"/>
  <c r="R47" i="1"/>
  <c r="Q50" i="1"/>
  <c r="R28" i="1"/>
  <c r="B41" i="1"/>
  <c r="R46" i="1"/>
  <c r="R44" i="1"/>
  <c r="P50" i="1"/>
  <c r="L50" i="1"/>
  <c r="H50" i="1"/>
  <c r="O50" i="1"/>
  <c r="K50" i="1"/>
  <c r="G50" i="1"/>
  <c r="R42" i="1"/>
  <c r="N50" i="1"/>
  <c r="J50" i="1"/>
  <c r="F50" i="1"/>
  <c r="N37" i="1"/>
  <c r="J37" i="1"/>
  <c r="F37" i="1"/>
  <c r="R35" i="1"/>
  <c r="O37" i="1"/>
  <c r="K37" i="1"/>
  <c r="G37" i="1"/>
  <c r="Q37" i="1"/>
  <c r="M37" i="1"/>
  <c r="I37" i="1"/>
  <c r="R29" i="1"/>
  <c r="R34" i="1"/>
  <c r="R30" i="1"/>
  <c r="P37" i="1"/>
  <c r="L37" i="1"/>
  <c r="H37" i="1"/>
  <c r="B37" i="1"/>
  <c r="C37" i="1"/>
  <c r="R33" i="1"/>
  <c r="E37" i="1"/>
  <c r="D37" i="1"/>
  <c r="R31" i="1"/>
  <c r="B50" i="1" l="1"/>
  <c r="R41" i="1"/>
  <c r="R50" i="1" s="1"/>
  <c r="B3" i="6" s="1"/>
  <c r="R37" i="1"/>
  <c r="B7" i="6" l="1"/>
  <c r="C3" i="6"/>
  <c r="C7" i="6" s="1"/>
</calcChain>
</file>

<file path=xl/sharedStrings.xml><?xml version="1.0" encoding="utf-8"?>
<sst xmlns="http://schemas.openxmlformats.org/spreadsheetml/2006/main" count="323" uniqueCount="100">
  <si>
    <t>1/7</t>
  </si>
  <si>
    <t>10/7</t>
  </si>
  <si>
    <t>12/7</t>
  </si>
  <si>
    <t>14/7</t>
  </si>
  <si>
    <t>15/7</t>
  </si>
  <si>
    <t>18/7</t>
  </si>
  <si>
    <t>2/7</t>
  </si>
  <si>
    <t>21/7</t>
  </si>
  <si>
    <t>28/7</t>
  </si>
  <si>
    <t>3/7</t>
  </si>
  <si>
    <t>4/7</t>
  </si>
  <si>
    <t>5/7</t>
  </si>
  <si>
    <t>6/7</t>
  </si>
  <si>
    <t>7/7</t>
  </si>
  <si>
    <t>Locaux administratifs</t>
  </si>
  <si>
    <t>Locaux alimentaires</t>
  </si>
  <si>
    <t>Locaux d'attente</t>
  </si>
  <si>
    <t>Locaux de circulation</t>
  </si>
  <si>
    <t>Locaux d'hébergement</t>
  </si>
  <si>
    <t>Locaux médicaux</t>
  </si>
  <si>
    <t>Locaux sanitaires</t>
  </si>
  <si>
    <t>Locaux techniques</t>
  </si>
  <si>
    <t>Famille</t>
  </si>
  <si>
    <t>Total mensuel par fréquence</t>
  </si>
  <si>
    <t>Total mensuel par famille</t>
  </si>
  <si>
    <t>Total annuel par famille</t>
  </si>
  <si>
    <t>Coût annuel par famille et par fréquence hebdomadaire (au titre de la prestation de base)
(en €HT)</t>
  </si>
  <si>
    <t>Coût mensuel par famille et par fréquence hebdomadaire (au titre de la prestation de base)
(en €HT)</t>
  </si>
  <si>
    <t>Superficie des locaux à nettoyer par famille et par fréquence hebdomadaire (au titre de la prestation de base)
(en M²)</t>
  </si>
  <si>
    <t>Total annuel par fréquence</t>
  </si>
  <si>
    <t xml:space="preserve">Unité d'achat </t>
  </si>
  <si>
    <t>Jour ouvré</t>
  </si>
  <si>
    <t>Heure journée</t>
  </si>
  <si>
    <t>Heures nuit</t>
  </si>
  <si>
    <t>Dimanche</t>
  </si>
  <si>
    <t>Jour férié</t>
  </si>
  <si>
    <t>1er mai</t>
  </si>
  <si>
    <t>Mise à gris-Mise à Blanc</t>
  </si>
  <si>
    <t>Le m²</t>
  </si>
  <si>
    <t xml:space="preserve">Spray méthode </t>
  </si>
  <si>
    <t>Récurage mécanisé simple</t>
  </si>
  <si>
    <t>Carrelage</t>
  </si>
  <si>
    <t xml:space="preserve">Sol PVC
(protégé d'usine ou non) </t>
  </si>
  <si>
    <t>Remise en état de sols (art.3.2.2.3)</t>
  </si>
  <si>
    <t>Décapage avec pose d'émulsion
(à sec ou au mouillé)</t>
  </si>
  <si>
    <t>Parquet</t>
  </si>
  <si>
    <t>Surfaçage+affleurage+vitrification</t>
  </si>
  <si>
    <t xml:space="preserve">Cirage </t>
  </si>
  <si>
    <t>Marbre</t>
  </si>
  <si>
    <t xml:space="preserve">Cristallisation </t>
  </si>
  <si>
    <t>Moquette</t>
  </si>
  <si>
    <t>Spray moquette</t>
  </si>
  <si>
    <t xml:space="preserve">Shampoing au mouillé </t>
  </si>
  <si>
    <t>Shampoing mousse sèche</t>
  </si>
  <si>
    <t>Revêtement extérieur</t>
  </si>
  <si>
    <t xml:space="preserve">Nettoyage haute pression </t>
  </si>
  <si>
    <t>Quantité estimative par an (non contractuelle)</t>
  </si>
  <si>
    <t xml:space="preserve">Total annuel estimatif </t>
  </si>
  <si>
    <t>Total annuel estimatif</t>
  </si>
  <si>
    <t xml:space="preserve">Prix unitaire par créneau (€HT)
(Aucune majoration si créneau non imposé par le pouvoir adjudicateur) </t>
  </si>
  <si>
    <t>Coût estimatif annuel (non contractuel) en €HT</t>
  </si>
  <si>
    <t>L'heure</t>
  </si>
  <si>
    <t>Autres prestations non incluses dans les prestations de base, à la demande ou hôtelière</t>
  </si>
  <si>
    <t>Plonge-Vaisselle</t>
  </si>
  <si>
    <t xml:space="preserve">Le forfait mensuel </t>
  </si>
  <si>
    <t>Espaces extérieurs</t>
  </si>
  <si>
    <t xml:space="preserve">Poubelles et cendriers 
(tous les jours) </t>
  </si>
  <si>
    <t>Déchets  zones extérieures
(1 fois par semaine) 1 604m²</t>
  </si>
  <si>
    <t xml:space="preserve">Qté Annuelle </t>
  </si>
  <si>
    <t>Coût Annuel (€HT)</t>
  </si>
  <si>
    <t xml:space="preserve">Prix unitaire (€HT) </t>
  </si>
  <si>
    <t>Total Annuel prestations Hôtelières et associées</t>
  </si>
  <si>
    <t>CMP Paray-le-Monial 
(du Lundi au Vendredi)</t>
  </si>
  <si>
    <t>H</t>
  </si>
  <si>
    <t>Midi (13h30-15h00)</t>
  </si>
  <si>
    <t>La chambre</t>
  </si>
  <si>
    <t xml:space="preserve">le Box </t>
  </si>
  <si>
    <t>Remise en état chambre sortante ou Box Dialyse
(article 3.2.2.1)</t>
  </si>
  <si>
    <t>Total estimatif prestation de base</t>
  </si>
  <si>
    <t>Total estimatif prestations à la demande</t>
  </si>
  <si>
    <t>Total estimatif prestations exceptionnelles</t>
  </si>
  <si>
    <t>Total estimatif prestations hôtelières et associées</t>
  </si>
  <si>
    <t>Total estimatif sur 12 mois</t>
  </si>
  <si>
    <t xml:space="preserve">4 ans (offre de base) </t>
  </si>
  <si>
    <t>(Report depuis les onglets)</t>
  </si>
  <si>
    <t xml:space="preserve">Le Box </t>
  </si>
  <si>
    <t>Jour ouvrable</t>
  </si>
  <si>
    <t>Total estimatif sur la durée du marché</t>
  </si>
  <si>
    <t>Total par Famille</t>
  </si>
  <si>
    <t>Total par fréquence</t>
  </si>
  <si>
    <t>Locaux ZEM</t>
  </si>
  <si>
    <t>0,23/7</t>
  </si>
  <si>
    <t>0,46/7</t>
  </si>
  <si>
    <t>Prix unitaire par famille et par fréquence minimale de passage au titre de la prestation de base 
(en €HT/m² mensuel) 5 décimales maximum</t>
  </si>
  <si>
    <t xml:space="preserve">Poubelles et cendriers 
(5/7 du lundi au vendredi) </t>
  </si>
  <si>
    <t>Extérieurs La Fourrier (Gueugnon)</t>
  </si>
  <si>
    <t>Extérieurs Les Charmes (Paray)</t>
  </si>
  <si>
    <t>Extérieurs CMP (Paray)</t>
  </si>
  <si>
    <t xml:space="preserve">Déchets  zones extérieures
(1 fois par semaine) </t>
  </si>
  <si>
    <t>Déchets  zones extérieures
(1 fois par semaine)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</si>
</sst>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0\ &quot;€&quot;_-;\-* #,##0.00000\ &quot;€&quot;_-;_-* &quot;-&quot;??\ &quot;€&quot;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2" fillId="5" borderId="1" xfId="0" applyFont="1" applyFill="1" applyBorder="1"/>
    <xf numFmtId="49" fontId="2" fillId="5" borderId="1" xfId="0" applyNumberFormat="1" applyFont="1" applyFill="1" applyBorder="1"/>
    <xf numFmtId="0" fontId="0" fillId="4" borderId="1" xfId="0" applyFill="1" applyBorder="1" applyAlignment="1">
      <alignment horizontal="left"/>
    </xf>
    <xf numFmtId="164" fontId="0" fillId="0" borderId="1" xfId="2" applyNumberFormat="1" applyFont="1" applyFill="1" applyBorder="1"/>
    <xf numFmtId="164" fontId="0" fillId="0" borderId="0" xfId="2" applyNumberFormat="1" applyFont="1" applyFill="1" applyBorder="1"/>
    <xf numFmtId="0" fontId="0" fillId="6" borderId="1" xfId="0" applyFill="1" applyBorder="1"/>
    <xf numFmtId="0" fontId="2" fillId="7" borderId="1" xfId="0" applyFont="1" applyFill="1" applyBorder="1"/>
    <xf numFmtId="0" fontId="2" fillId="6" borderId="1" xfId="0" applyFont="1" applyFill="1" applyBorder="1"/>
    <xf numFmtId="0" fontId="0" fillId="6" borderId="1" xfId="0" applyFill="1" applyBorder="1" applyAlignment="1">
      <alignment horizontal="left"/>
    </xf>
    <xf numFmtId="43" fontId="0" fillId="0" borderId="1" xfId="0" applyNumberFormat="1" applyFill="1" applyBorder="1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3" borderId="1" xfId="0" applyFill="1" applyBorder="1" applyAlignment="1">
      <alignment horizontal="left"/>
    </xf>
    <xf numFmtId="43" fontId="2" fillId="3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43" fontId="0" fillId="3" borderId="1" xfId="0" applyNumberFormat="1" applyFill="1" applyBorder="1"/>
    <xf numFmtId="0" fontId="0" fillId="4" borderId="1" xfId="0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0" fillId="8" borderId="1" xfId="0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43" fontId="0" fillId="8" borderId="1" xfId="0" applyNumberFormat="1" applyFill="1" applyBorder="1"/>
    <xf numFmtId="43" fontId="2" fillId="8" borderId="1" xfId="0" applyNumberFormat="1" applyFont="1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/>
    </xf>
    <xf numFmtId="49" fontId="2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49" fontId="2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2" fillId="2" borderId="2" xfId="0" applyFont="1" applyFill="1" applyBorder="1"/>
    <xf numFmtId="0" fontId="0" fillId="3" borderId="5" xfId="0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4" fontId="0" fillId="0" borderId="1" xfId="2" applyFont="1" applyBorder="1"/>
    <xf numFmtId="165" fontId="0" fillId="0" borderId="5" xfId="1" applyNumberFormat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44" fontId="2" fillId="3" borderId="1" xfId="2" applyFont="1" applyFill="1" applyBorder="1" applyAlignment="1">
      <alignment vertical="center"/>
    </xf>
    <xf numFmtId="165" fontId="0" fillId="0" borderId="1" xfId="1" applyNumberFormat="1" applyFont="1" applyFill="1" applyBorder="1"/>
    <xf numFmtId="165" fontId="0" fillId="0" borderId="1" xfId="1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left" vertical="center" wrapText="1"/>
    </xf>
    <xf numFmtId="44" fontId="2" fillId="3" borderId="1" xfId="0" applyNumberFormat="1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165" fontId="0" fillId="0" borderId="0" xfId="0" applyNumberFormat="1"/>
    <xf numFmtId="165" fontId="0" fillId="0" borderId="0" xfId="1" applyNumberFormat="1" applyFont="1" applyFill="1" applyBorder="1"/>
    <xf numFmtId="0" fontId="5" fillId="6" borderId="8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44" fontId="0" fillId="0" borderId="1" xfId="2" applyFont="1" applyFill="1" applyBorder="1" applyAlignment="1">
      <alignment vertical="center"/>
    </xf>
    <xf numFmtId="0" fontId="2" fillId="6" borderId="2" xfId="0" applyFont="1" applyFill="1" applyBorder="1"/>
    <xf numFmtId="0" fontId="0" fillId="6" borderId="5" xfId="0" applyFill="1" applyBorder="1" applyAlignment="1">
      <alignment horizontal="left"/>
    </xf>
    <xf numFmtId="43" fontId="0" fillId="0" borderId="2" xfId="0" applyNumberFormat="1" applyFill="1" applyBorder="1"/>
    <xf numFmtId="43" fontId="0" fillId="0" borderId="5" xfId="0" applyNumberFormat="1" applyFill="1" applyBorder="1"/>
    <xf numFmtId="43" fontId="0" fillId="0" borderId="19" xfId="0" applyNumberFormat="1" applyFill="1" applyBorder="1"/>
    <xf numFmtId="43" fontId="0" fillId="6" borderId="1" xfId="0" applyNumberFormat="1" applyFill="1" applyBorder="1"/>
    <xf numFmtId="0" fontId="2" fillId="6" borderId="1" xfId="0" applyFont="1" applyFill="1" applyBorder="1" applyAlignment="1">
      <alignment horizontal="left"/>
    </xf>
    <xf numFmtId="43" fontId="2" fillId="6" borderId="1" xfId="0" applyNumberFormat="1" applyFont="1" applyFill="1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164" fontId="0" fillId="0" borderId="5" xfId="2" applyNumberFormat="1" applyFont="1" applyFill="1" applyBorder="1" applyAlignment="1">
      <alignment horizontal="center"/>
    </xf>
    <xf numFmtId="164" fontId="0" fillId="0" borderId="7" xfId="2" applyNumberFormat="1" applyFont="1" applyFill="1" applyBorder="1" applyAlignment="1">
      <alignment horizontal="center"/>
    </xf>
    <xf numFmtId="0" fontId="0" fillId="4" borderId="8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165" fontId="0" fillId="0" borderId="5" xfId="1" applyNumberFormat="1" applyFont="1" applyFill="1" applyBorder="1" applyAlignment="1">
      <alignment horizontal="center" vertical="center"/>
    </xf>
    <xf numFmtId="165" fontId="0" fillId="0" borderId="7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/>
    </xf>
    <xf numFmtId="0" fontId="0" fillId="4" borderId="8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/>
    </xf>
    <xf numFmtId="49" fontId="2" fillId="7" borderId="3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44" fontId="0" fillId="0" borderId="1" xfId="2" applyFont="1" applyFill="1" applyBorder="1"/>
    <xf numFmtId="164" fontId="0" fillId="0" borderId="1" xfId="2" applyNumberFormat="1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165" fontId="0" fillId="0" borderId="8" xfId="1" applyNumberFormat="1" applyFont="1" applyFill="1" applyBorder="1"/>
    <xf numFmtId="165" fontId="0" fillId="0" borderId="9" xfId="1" applyNumberFormat="1" applyFont="1" applyFill="1" applyBorder="1"/>
    <xf numFmtId="165" fontId="0" fillId="0" borderId="10" xfId="1" applyNumberFormat="1" applyFont="1" applyFill="1" applyBorder="1"/>
    <xf numFmtId="44" fontId="0" fillId="0" borderId="8" xfId="2" applyFont="1" applyFill="1" applyBorder="1"/>
    <xf numFmtId="44" fontId="0" fillId="0" borderId="10" xfId="2" applyFont="1" applyFill="1" applyBorder="1"/>
    <xf numFmtId="44" fontId="0" fillId="0" borderId="9" xfId="2" applyFont="1" applyFill="1" applyBorder="1"/>
    <xf numFmtId="44" fontId="2" fillId="3" borderId="1" xfId="0" applyNumberFormat="1" applyFont="1" applyFill="1" applyBorder="1"/>
    <xf numFmtId="44" fontId="0" fillId="3" borderId="1" xfId="0" applyNumberFormat="1" applyFont="1" applyFill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Layout" zoomScale="85" zoomScaleNormal="100" zoomScaleSheetLayoutView="85" zoomScalePageLayoutView="85" workbookViewId="0">
      <selection activeCell="D33" sqref="D33"/>
    </sheetView>
  </sheetViews>
  <sheetFormatPr baseColWidth="10" defaultRowHeight="15" x14ac:dyDescent="0.25"/>
  <cols>
    <col min="1" max="1" width="25.85546875" customWidth="1"/>
    <col min="2" max="7" width="11.5703125" bestFit="1" customWidth="1"/>
    <col min="8" max="8" width="13.140625" bestFit="1" customWidth="1"/>
    <col min="9" max="9" width="11.5703125" bestFit="1" customWidth="1"/>
    <col min="10" max="10" width="13.140625" bestFit="1" customWidth="1"/>
    <col min="11" max="17" width="11.5703125" bestFit="1" customWidth="1"/>
    <col min="18" max="18" width="14.7109375" customWidth="1"/>
  </cols>
  <sheetData>
    <row r="1" spans="1:18" ht="32.25" customHeight="1" x14ac:dyDescent="0.25">
      <c r="A1" s="21"/>
      <c r="B1" s="76" t="s">
        <v>93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8" x14ac:dyDescent="0.25">
      <c r="A2" s="4" t="s">
        <v>22</v>
      </c>
      <c r="B2" s="5" t="s">
        <v>91</v>
      </c>
      <c r="C2" s="4" t="s">
        <v>92</v>
      </c>
      <c r="D2" s="4" t="s">
        <v>0</v>
      </c>
      <c r="E2" s="4" t="s">
        <v>6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</v>
      </c>
      <c r="L2" s="4" t="s">
        <v>2</v>
      </c>
      <c r="M2" s="4" t="s">
        <v>3</v>
      </c>
      <c r="N2" s="4" t="s">
        <v>4</v>
      </c>
      <c r="O2" s="4" t="s">
        <v>5</v>
      </c>
      <c r="P2" s="4" t="s">
        <v>7</v>
      </c>
      <c r="Q2" s="4" t="s">
        <v>8</v>
      </c>
    </row>
    <row r="3" spans="1:18" x14ac:dyDescent="0.25">
      <c r="A3" s="6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04"/>
      <c r="N3" s="7"/>
      <c r="O3" s="7"/>
      <c r="P3" s="7"/>
      <c r="Q3" s="7"/>
    </row>
    <row r="4" spans="1:18" x14ac:dyDescent="0.25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204"/>
      <c r="N4" s="7"/>
      <c r="O4" s="7"/>
      <c r="P4" s="7"/>
      <c r="Q4" s="7"/>
    </row>
    <row r="5" spans="1:18" x14ac:dyDescent="0.25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04"/>
      <c r="N5" s="7"/>
      <c r="O5" s="7"/>
      <c r="P5" s="7"/>
      <c r="Q5" s="7"/>
    </row>
    <row r="6" spans="1:18" x14ac:dyDescent="0.25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04"/>
      <c r="N6" s="7"/>
      <c r="O6" s="7"/>
      <c r="P6" s="7"/>
      <c r="Q6" s="7"/>
    </row>
    <row r="7" spans="1:18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204"/>
      <c r="N7" s="7"/>
      <c r="O7" s="7"/>
      <c r="P7" s="7"/>
      <c r="Q7" s="7"/>
    </row>
    <row r="8" spans="1:18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204"/>
      <c r="N8" s="7"/>
      <c r="O8" s="7"/>
      <c r="P8" s="7"/>
      <c r="Q8" s="7"/>
    </row>
    <row r="9" spans="1:18" x14ac:dyDescent="0.25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04"/>
      <c r="N9" s="7"/>
      <c r="O9" s="7"/>
      <c r="P9" s="7"/>
      <c r="Q9" s="7"/>
    </row>
    <row r="10" spans="1:18" x14ac:dyDescent="0.25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04"/>
      <c r="N10" s="7"/>
      <c r="O10" s="7"/>
      <c r="P10" s="7"/>
      <c r="Q10" s="7"/>
    </row>
    <row r="11" spans="1:18" x14ac:dyDescent="0.25">
      <c r="A11" s="6" t="s">
        <v>90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 ht="29.25" customHeight="1" x14ac:dyDescent="0.25">
      <c r="A13" s="9"/>
      <c r="B13" s="78" t="s">
        <v>28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80"/>
      <c r="R13" s="87" t="s">
        <v>88</v>
      </c>
    </row>
    <row r="14" spans="1:18" x14ac:dyDescent="0.25">
      <c r="A14" s="10" t="s">
        <v>22</v>
      </c>
      <c r="B14" s="11" t="s">
        <v>91</v>
      </c>
      <c r="C14" s="11" t="s">
        <v>92</v>
      </c>
      <c r="D14" s="11" t="s">
        <v>0</v>
      </c>
      <c r="E14" s="11" t="s">
        <v>6</v>
      </c>
      <c r="F14" s="11" t="s">
        <v>9</v>
      </c>
      <c r="G14" s="11" t="s">
        <v>10</v>
      </c>
      <c r="H14" s="11" t="s">
        <v>11</v>
      </c>
      <c r="I14" s="11" t="s">
        <v>12</v>
      </c>
      <c r="J14" s="11" t="s">
        <v>13</v>
      </c>
      <c r="K14" s="11" t="s">
        <v>1</v>
      </c>
      <c r="L14" s="11" t="s">
        <v>2</v>
      </c>
      <c r="M14" s="11" t="s">
        <v>3</v>
      </c>
      <c r="N14" s="11" t="s">
        <v>4</v>
      </c>
      <c r="O14" s="11" t="s">
        <v>5</v>
      </c>
      <c r="P14" s="11" t="s">
        <v>7</v>
      </c>
      <c r="Q14" s="68" t="s">
        <v>8</v>
      </c>
      <c r="R14" s="88"/>
    </row>
    <row r="15" spans="1:18" x14ac:dyDescent="0.25">
      <c r="A15" s="12" t="s">
        <v>14</v>
      </c>
      <c r="B15" s="13">
        <v>75.25</v>
      </c>
      <c r="C15" s="13">
        <v>23</v>
      </c>
      <c r="D15" s="13">
        <v>1997.41</v>
      </c>
      <c r="E15" s="13">
        <v>1276.0599999999997</v>
      </c>
      <c r="F15" s="13"/>
      <c r="G15" s="13"/>
      <c r="H15" s="13">
        <v>140.4</v>
      </c>
      <c r="I15" s="13"/>
      <c r="J15" s="13">
        <v>251.5</v>
      </c>
      <c r="K15" s="13"/>
      <c r="L15" s="13"/>
      <c r="M15" s="13"/>
      <c r="N15" s="13"/>
      <c r="O15" s="13"/>
      <c r="P15" s="13"/>
      <c r="Q15" s="70"/>
      <c r="R15" s="73">
        <f>SUM(B15:Q15)</f>
        <v>3763.6199999999994</v>
      </c>
    </row>
    <row r="16" spans="1:18" x14ac:dyDescent="0.25">
      <c r="A16" s="12" t="s">
        <v>15</v>
      </c>
      <c r="B16" s="13"/>
      <c r="C16" s="13"/>
      <c r="D16" s="13"/>
      <c r="E16" s="13">
        <v>33.5</v>
      </c>
      <c r="F16" s="13"/>
      <c r="G16" s="13"/>
      <c r="H16" s="13">
        <v>396.32</v>
      </c>
      <c r="I16" s="13"/>
      <c r="J16" s="13">
        <v>1315.3699999999997</v>
      </c>
      <c r="K16" s="13"/>
      <c r="L16" s="13"/>
      <c r="M16" s="13"/>
      <c r="N16" s="13"/>
      <c r="O16" s="13"/>
      <c r="P16" s="13"/>
      <c r="Q16" s="70"/>
      <c r="R16" s="73">
        <f t="shared" ref="R16:R24" si="0">SUM(B16:Q16)</f>
        <v>1745.1899999999996</v>
      </c>
    </row>
    <row r="17" spans="1:18" x14ac:dyDescent="0.25">
      <c r="A17" s="12" t="s">
        <v>16</v>
      </c>
      <c r="B17" s="13"/>
      <c r="C17" s="13"/>
      <c r="D17" s="13"/>
      <c r="E17" s="13"/>
      <c r="F17" s="13"/>
      <c r="G17" s="13"/>
      <c r="H17" s="13">
        <v>22</v>
      </c>
      <c r="I17" s="13"/>
      <c r="J17" s="13"/>
      <c r="K17" s="13"/>
      <c r="L17" s="13"/>
      <c r="M17" s="13"/>
      <c r="N17" s="13"/>
      <c r="O17" s="13"/>
      <c r="P17" s="13"/>
      <c r="Q17" s="70"/>
      <c r="R17" s="73">
        <f t="shared" si="0"/>
        <v>22</v>
      </c>
    </row>
    <row r="18" spans="1:18" x14ac:dyDescent="0.25">
      <c r="A18" s="12" t="s">
        <v>17</v>
      </c>
      <c r="B18" s="13"/>
      <c r="C18" s="13"/>
      <c r="D18" s="13">
        <v>14.93</v>
      </c>
      <c r="E18" s="13">
        <v>77</v>
      </c>
      <c r="F18" s="13"/>
      <c r="G18" s="13"/>
      <c r="H18" s="13">
        <v>2149.6999999999998</v>
      </c>
      <c r="I18" s="13"/>
      <c r="J18" s="13">
        <v>8953.81</v>
      </c>
      <c r="K18" s="13"/>
      <c r="L18" s="13"/>
      <c r="M18" s="13"/>
      <c r="N18" s="13"/>
      <c r="O18" s="13"/>
      <c r="P18" s="13"/>
      <c r="Q18" s="70"/>
      <c r="R18" s="73">
        <f t="shared" si="0"/>
        <v>11195.439999999999</v>
      </c>
    </row>
    <row r="19" spans="1:18" x14ac:dyDescent="0.25">
      <c r="A19" s="12" t="s">
        <v>18</v>
      </c>
      <c r="B19" s="13"/>
      <c r="C19" s="13"/>
      <c r="D19" s="13">
        <v>186</v>
      </c>
      <c r="E19" s="13">
        <v>347</v>
      </c>
      <c r="F19" s="13"/>
      <c r="G19" s="13"/>
      <c r="H19" s="13">
        <v>5</v>
      </c>
      <c r="I19" s="13"/>
      <c r="J19" s="13"/>
      <c r="K19" s="13"/>
      <c r="L19" s="13"/>
      <c r="M19" s="13"/>
      <c r="N19" s="13"/>
      <c r="O19" s="13"/>
      <c r="P19" s="13"/>
      <c r="Q19" s="70"/>
      <c r="R19" s="73">
        <f t="shared" si="0"/>
        <v>538</v>
      </c>
    </row>
    <row r="20" spans="1:18" x14ac:dyDescent="0.25">
      <c r="A20" s="12" t="s">
        <v>19</v>
      </c>
      <c r="B20" s="13"/>
      <c r="C20" s="13"/>
      <c r="D20" s="13">
        <v>67.099999999999994</v>
      </c>
      <c r="E20" s="13">
        <v>770.21000000000015</v>
      </c>
      <c r="F20" s="13">
        <v>52</v>
      </c>
      <c r="G20" s="13"/>
      <c r="H20" s="13">
        <v>1765.83</v>
      </c>
      <c r="I20" s="13"/>
      <c r="J20" s="13">
        <v>1165.22</v>
      </c>
      <c r="K20" s="13"/>
      <c r="L20" s="13"/>
      <c r="M20" s="13"/>
      <c r="N20" s="13"/>
      <c r="O20" s="13"/>
      <c r="P20" s="13"/>
      <c r="Q20" s="70"/>
      <c r="R20" s="73">
        <f t="shared" si="0"/>
        <v>3820.3600000000006</v>
      </c>
    </row>
    <row r="21" spans="1:18" x14ac:dyDescent="0.25">
      <c r="A21" s="12" t="s">
        <v>20</v>
      </c>
      <c r="B21" s="13"/>
      <c r="C21" s="13"/>
      <c r="D21" s="13">
        <v>0</v>
      </c>
      <c r="E21" s="13">
        <v>12.27</v>
      </c>
      <c r="F21" s="13">
        <v>100.96000000000001</v>
      </c>
      <c r="G21" s="13"/>
      <c r="H21" s="13">
        <v>445.53</v>
      </c>
      <c r="I21" s="13"/>
      <c r="J21" s="13">
        <v>964.4100000000002</v>
      </c>
      <c r="K21" s="13"/>
      <c r="L21" s="13"/>
      <c r="M21" s="13">
        <v>44</v>
      </c>
      <c r="N21" s="13"/>
      <c r="O21" s="13"/>
      <c r="P21" s="13"/>
      <c r="Q21" s="70"/>
      <c r="R21" s="73">
        <f t="shared" si="0"/>
        <v>1567.17</v>
      </c>
    </row>
    <row r="22" spans="1:18" x14ac:dyDescent="0.25">
      <c r="A22" s="69" t="s">
        <v>21</v>
      </c>
      <c r="B22" s="13">
        <v>49.4</v>
      </c>
      <c r="C22" s="13">
        <v>36</v>
      </c>
      <c r="D22" s="13">
        <v>1346.3800000000006</v>
      </c>
      <c r="E22" s="13"/>
      <c r="F22" s="13">
        <v>418.39000000000004</v>
      </c>
      <c r="G22" s="13"/>
      <c r="H22" s="13">
        <v>215.78</v>
      </c>
      <c r="I22" s="13"/>
      <c r="J22" s="13">
        <v>471.31000000000006</v>
      </c>
      <c r="K22" s="13"/>
      <c r="L22" s="13"/>
      <c r="M22" s="13"/>
      <c r="N22" s="13"/>
      <c r="O22" s="13"/>
      <c r="P22" s="13"/>
      <c r="Q22" s="70"/>
      <c r="R22" s="73">
        <f t="shared" si="0"/>
        <v>2537.2600000000007</v>
      </c>
    </row>
    <row r="23" spans="1:18" x14ac:dyDescent="0.25">
      <c r="A23" s="12" t="s">
        <v>90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2"/>
      <c r="R23" s="73">
        <f t="shared" si="0"/>
        <v>0</v>
      </c>
    </row>
    <row r="24" spans="1:18" x14ac:dyDescent="0.25">
      <c r="A24" s="74" t="s">
        <v>89</v>
      </c>
      <c r="B24" s="73">
        <f>SUM(B15:B23)</f>
        <v>124.65</v>
      </c>
      <c r="C24" s="73">
        <f t="shared" ref="C24:Q24" si="1">SUM(C15:C23)</f>
        <v>59</v>
      </c>
      <c r="D24" s="73">
        <f t="shared" si="1"/>
        <v>3611.8200000000006</v>
      </c>
      <c r="E24" s="73">
        <f t="shared" si="1"/>
        <v>2516.04</v>
      </c>
      <c r="F24" s="73">
        <f t="shared" si="1"/>
        <v>571.35</v>
      </c>
      <c r="G24" s="73">
        <f t="shared" si="1"/>
        <v>0</v>
      </c>
      <c r="H24" s="73">
        <f t="shared" si="1"/>
        <v>5140.5599999999995</v>
      </c>
      <c r="I24" s="73">
        <f t="shared" si="1"/>
        <v>0</v>
      </c>
      <c r="J24" s="73">
        <f t="shared" si="1"/>
        <v>13121.619999999997</v>
      </c>
      <c r="K24" s="73">
        <f t="shared" si="1"/>
        <v>0</v>
      </c>
      <c r="L24" s="73">
        <f t="shared" si="1"/>
        <v>0</v>
      </c>
      <c r="M24" s="73">
        <f t="shared" si="1"/>
        <v>44</v>
      </c>
      <c r="N24" s="73">
        <f t="shared" si="1"/>
        <v>0</v>
      </c>
      <c r="O24" s="73">
        <f t="shared" si="1"/>
        <v>0</v>
      </c>
      <c r="P24" s="73">
        <f t="shared" si="1"/>
        <v>0</v>
      </c>
      <c r="Q24" s="73">
        <f t="shared" si="1"/>
        <v>0</v>
      </c>
      <c r="R24" s="75">
        <f t="shared" si="0"/>
        <v>25189.039999999997</v>
      </c>
    </row>
    <row r="25" spans="1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ht="30.75" customHeight="1" x14ac:dyDescent="0.25">
      <c r="A26" s="14"/>
      <c r="B26" s="81" t="s">
        <v>27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3" t="s">
        <v>24</v>
      </c>
    </row>
    <row r="27" spans="1:18" x14ac:dyDescent="0.25">
      <c r="A27" s="15" t="s">
        <v>22</v>
      </c>
      <c r="B27" s="16" t="s">
        <v>91</v>
      </c>
      <c r="C27" s="16" t="s">
        <v>92</v>
      </c>
      <c r="D27" s="16" t="s">
        <v>0</v>
      </c>
      <c r="E27" s="16" t="s">
        <v>6</v>
      </c>
      <c r="F27" s="16" t="s">
        <v>9</v>
      </c>
      <c r="G27" s="16" t="s">
        <v>10</v>
      </c>
      <c r="H27" s="16" t="s">
        <v>11</v>
      </c>
      <c r="I27" s="16" t="s">
        <v>12</v>
      </c>
      <c r="J27" s="16" t="s">
        <v>13</v>
      </c>
      <c r="K27" s="16" t="s">
        <v>1</v>
      </c>
      <c r="L27" s="16" t="s">
        <v>2</v>
      </c>
      <c r="M27" s="16" t="s">
        <v>3</v>
      </c>
      <c r="N27" s="16" t="s">
        <v>4</v>
      </c>
      <c r="O27" s="16" t="s">
        <v>5</v>
      </c>
      <c r="P27" s="16" t="s">
        <v>7</v>
      </c>
      <c r="Q27" s="16" t="s">
        <v>8</v>
      </c>
      <c r="R27" s="83"/>
    </row>
    <row r="28" spans="1:18" x14ac:dyDescent="0.25">
      <c r="A28" s="17" t="s">
        <v>14</v>
      </c>
      <c r="B28" s="13">
        <f t="shared" ref="B28:Q36" si="2">B3*B15</f>
        <v>0</v>
      </c>
      <c r="C28" s="13">
        <f t="shared" si="2"/>
        <v>0</v>
      </c>
      <c r="D28" s="13">
        <f t="shared" si="2"/>
        <v>0</v>
      </c>
      <c r="E28" s="13">
        <f t="shared" si="2"/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  <c r="L28" s="13">
        <f t="shared" si="2"/>
        <v>0</v>
      </c>
      <c r="M28" s="13">
        <f t="shared" si="2"/>
        <v>0</v>
      </c>
      <c r="N28" s="13">
        <f t="shared" si="2"/>
        <v>0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8">
        <f>SUM(B28:Q28)</f>
        <v>0</v>
      </c>
    </row>
    <row r="29" spans="1:18" x14ac:dyDescent="0.25">
      <c r="A29" s="17" t="s">
        <v>15</v>
      </c>
      <c r="B29" s="13">
        <f t="shared" si="2"/>
        <v>0</v>
      </c>
      <c r="C29" s="13">
        <f t="shared" si="2"/>
        <v>0</v>
      </c>
      <c r="D29" s="13">
        <f t="shared" si="2"/>
        <v>0</v>
      </c>
      <c r="E29" s="13">
        <f t="shared" si="2"/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  <c r="L29" s="13">
        <f t="shared" si="2"/>
        <v>0</v>
      </c>
      <c r="M29" s="13">
        <f t="shared" si="2"/>
        <v>0</v>
      </c>
      <c r="N29" s="13">
        <f t="shared" si="2"/>
        <v>0</v>
      </c>
      <c r="O29" s="13">
        <f t="shared" si="2"/>
        <v>0</v>
      </c>
      <c r="P29" s="13">
        <f t="shared" si="2"/>
        <v>0</v>
      </c>
      <c r="Q29" s="13">
        <f t="shared" si="2"/>
        <v>0</v>
      </c>
      <c r="R29" s="18">
        <f t="shared" ref="R29:R36" si="3">SUM(B29:Q29)</f>
        <v>0</v>
      </c>
    </row>
    <row r="30" spans="1:18" x14ac:dyDescent="0.25">
      <c r="A30" s="17" t="s">
        <v>16</v>
      </c>
      <c r="B30" s="13">
        <f t="shared" si="2"/>
        <v>0</v>
      </c>
      <c r="C30" s="13">
        <f t="shared" si="2"/>
        <v>0</v>
      </c>
      <c r="D30" s="13">
        <f t="shared" si="2"/>
        <v>0</v>
      </c>
      <c r="E30" s="13">
        <f t="shared" si="2"/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  <c r="L30" s="13">
        <f t="shared" si="2"/>
        <v>0</v>
      </c>
      <c r="M30" s="13">
        <f t="shared" si="2"/>
        <v>0</v>
      </c>
      <c r="N30" s="13">
        <f t="shared" si="2"/>
        <v>0</v>
      </c>
      <c r="O30" s="13">
        <f t="shared" si="2"/>
        <v>0</v>
      </c>
      <c r="P30" s="13">
        <f t="shared" si="2"/>
        <v>0</v>
      </c>
      <c r="Q30" s="13">
        <f t="shared" si="2"/>
        <v>0</v>
      </c>
      <c r="R30" s="18">
        <f t="shared" si="3"/>
        <v>0</v>
      </c>
    </row>
    <row r="31" spans="1:18" x14ac:dyDescent="0.25">
      <c r="A31" s="17" t="s">
        <v>17</v>
      </c>
      <c r="B31" s="13">
        <f t="shared" si="2"/>
        <v>0</v>
      </c>
      <c r="C31" s="13">
        <f t="shared" si="2"/>
        <v>0</v>
      </c>
      <c r="D31" s="13">
        <f t="shared" si="2"/>
        <v>0</v>
      </c>
      <c r="E31" s="13">
        <f t="shared" si="2"/>
        <v>0</v>
      </c>
      <c r="F31" s="13">
        <f t="shared" si="2"/>
        <v>0</v>
      </c>
      <c r="G31" s="13">
        <f t="shared" si="2"/>
        <v>0</v>
      </c>
      <c r="H31" s="13">
        <f t="shared" si="2"/>
        <v>0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3">
        <f t="shared" si="2"/>
        <v>0</v>
      </c>
      <c r="P31" s="13">
        <f t="shared" si="2"/>
        <v>0</v>
      </c>
      <c r="Q31" s="13">
        <f t="shared" si="2"/>
        <v>0</v>
      </c>
      <c r="R31" s="18">
        <f t="shared" si="3"/>
        <v>0</v>
      </c>
    </row>
    <row r="32" spans="1:18" x14ac:dyDescent="0.25">
      <c r="A32" s="17" t="s">
        <v>18</v>
      </c>
      <c r="B32" s="13">
        <f t="shared" si="2"/>
        <v>0</v>
      </c>
      <c r="C32" s="13">
        <f t="shared" si="2"/>
        <v>0</v>
      </c>
      <c r="D32" s="13">
        <f t="shared" si="2"/>
        <v>0</v>
      </c>
      <c r="E32" s="13">
        <f t="shared" si="2"/>
        <v>0</v>
      </c>
      <c r="F32" s="13">
        <f t="shared" si="2"/>
        <v>0</v>
      </c>
      <c r="G32" s="13">
        <f t="shared" si="2"/>
        <v>0</v>
      </c>
      <c r="H32" s="13">
        <f t="shared" si="2"/>
        <v>0</v>
      </c>
      <c r="I32" s="13">
        <f t="shared" si="2"/>
        <v>0</v>
      </c>
      <c r="J32" s="13">
        <f t="shared" si="2"/>
        <v>0</v>
      </c>
      <c r="K32" s="13">
        <f t="shared" si="2"/>
        <v>0</v>
      </c>
      <c r="L32" s="13">
        <f t="shared" si="2"/>
        <v>0</v>
      </c>
      <c r="M32" s="13">
        <f t="shared" si="2"/>
        <v>0</v>
      </c>
      <c r="N32" s="13">
        <f t="shared" si="2"/>
        <v>0</v>
      </c>
      <c r="O32" s="13">
        <f t="shared" si="2"/>
        <v>0</v>
      </c>
      <c r="P32" s="13">
        <f t="shared" si="2"/>
        <v>0</v>
      </c>
      <c r="Q32" s="13">
        <f t="shared" si="2"/>
        <v>0</v>
      </c>
      <c r="R32" s="18">
        <f t="shared" si="3"/>
        <v>0</v>
      </c>
    </row>
    <row r="33" spans="1:18" x14ac:dyDescent="0.25">
      <c r="A33" s="17" t="s">
        <v>19</v>
      </c>
      <c r="B33" s="13">
        <f t="shared" si="2"/>
        <v>0</v>
      </c>
      <c r="C33" s="13">
        <f t="shared" si="2"/>
        <v>0</v>
      </c>
      <c r="D33" s="13">
        <f t="shared" si="2"/>
        <v>0</v>
      </c>
      <c r="E33" s="13">
        <f t="shared" si="2"/>
        <v>0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0</v>
      </c>
      <c r="O33" s="13">
        <f t="shared" si="2"/>
        <v>0</v>
      </c>
      <c r="P33" s="13">
        <f t="shared" si="2"/>
        <v>0</v>
      </c>
      <c r="Q33" s="13">
        <f t="shared" si="2"/>
        <v>0</v>
      </c>
      <c r="R33" s="18">
        <f t="shared" si="3"/>
        <v>0</v>
      </c>
    </row>
    <row r="34" spans="1:18" x14ac:dyDescent="0.25">
      <c r="A34" s="17" t="s">
        <v>20</v>
      </c>
      <c r="B34" s="13">
        <f t="shared" si="2"/>
        <v>0</v>
      </c>
      <c r="C34" s="13">
        <f t="shared" si="2"/>
        <v>0</v>
      </c>
      <c r="D34" s="13">
        <f t="shared" si="2"/>
        <v>0</v>
      </c>
      <c r="E34" s="13">
        <f t="shared" si="2"/>
        <v>0</v>
      </c>
      <c r="F34" s="13">
        <f t="shared" si="2"/>
        <v>0</v>
      </c>
      <c r="G34" s="13">
        <f t="shared" si="2"/>
        <v>0</v>
      </c>
      <c r="H34" s="13">
        <f t="shared" si="2"/>
        <v>0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13">
        <f t="shared" si="2"/>
        <v>0</v>
      </c>
      <c r="O34" s="13">
        <f t="shared" si="2"/>
        <v>0</v>
      </c>
      <c r="P34" s="13">
        <f t="shared" si="2"/>
        <v>0</v>
      </c>
      <c r="Q34" s="13">
        <f t="shared" si="2"/>
        <v>0</v>
      </c>
      <c r="R34" s="18">
        <f t="shared" si="3"/>
        <v>0</v>
      </c>
    </row>
    <row r="35" spans="1:18" x14ac:dyDescent="0.25">
      <c r="A35" s="17" t="s">
        <v>21</v>
      </c>
      <c r="B35" s="13">
        <f t="shared" si="2"/>
        <v>0</v>
      </c>
      <c r="C35" s="13">
        <f t="shared" si="2"/>
        <v>0</v>
      </c>
      <c r="D35" s="13">
        <f t="shared" si="2"/>
        <v>0</v>
      </c>
      <c r="E35" s="13">
        <f t="shared" si="2"/>
        <v>0</v>
      </c>
      <c r="F35" s="13">
        <f t="shared" si="2"/>
        <v>0</v>
      </c>
      <c r="G35" s="13">
        <f t="shared" si="2"/>
        <v>0</v>
      </c>
      <c r="H35" s="13">
        <f t="shared" si="2"/>
        <v>0</v>
      </c>
      <c r="I35" s="13">
        <f t="shared" si="2"/>
        <v>0</v>
      </c>
      <c r="J35" s="13">
        <f t="shared" si="2"/>
        <v>0</v>
      </c>
      <c r="K35" s="13">
        <f t="shared" si="2"/>
        <v>0</v>
      </c>
      <c r="L35" s="13">
        <f t="shared" si="2"/>
        <v>0</v>
      </c>
      <c r="M35" s="13">
        <f t="shared" si="2"/>
        <v>0</v>
      </c>
      <c r="N35" s="13">
        <f t="shared" si="2"/>
        <v>0</v>
      </c>
      <c r="O35" s="13">
        <f t="shared" si="2"/>
        <v>0</v>
      </c>
      <c r="P35" s="13">
        <f t="shared" si="2"/>
        <v>0</v>
      </c>
      <c r="Q35" s="13">
        <f t="shared" si="2"/>
        <v>0</v>
      </c>
      <c r="R35" s="18">
        <f t="shared" si="3"/>
        <v>0</v>
      </c>
    </row>
    <row r="36" spans="1:18" x14ac:dyDescent="0.25">
      <c r="A36" s="17" t="s">
        <v>90</v>
      </c>
      <c r="B36" s="13">
        <f t="shared" si="2"/>
        <v>0</v>
      </c>
      <c r="C36" s="13">
        <f t="shared" si="2"/>
        <v>0</v>
      </c>
      <c r="D36" s="13">
        <f t="shared" si="2"/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8">
        <f t="shared" si="3"/>
        <v>0</v>
      </c>
    </row>
    <row r="37" spans="1:18" x14ac:dyDescent="0.25">
      <c r="A37" s="19" t="s">
        <v>23</v>
      </c>
      <c r="B37" s="20">
        <f>SUM(B28:B36)</f>
        <v>0</v>
      </c>
      <c r="C37" s="20">
        <f t="shared" ref="C37:Q37" si="4">SUM(C28:C36)</f>
        <v>0</v>
      </c>
      <c r="D37" s="20">
        <f t="shared" si="4"/>
        <v>0</v>
      </c>
      <c r="E37" s="20">
        <f t="shared" si="4"/>
        <v>0</v>
      </c>
      <c r="F37" s="20">
        <f t="shared" si="4"/>
        <v>0</v>
      </c>
      <c r="G37" s="20">
        <f t="shared" si="4"/>
        <v>0</v>
      </c>
      <c r="H37" s="20">
        <f t="shared" si="4"/>
        <v>0</v>
      </c>
      <c r="I37" s="20">
        <f t="shared" si="4"/>
        <v>0</v>
      </c>
      <c r="J37" s="20">
        <f t="shared" si="4"/>
        <v>0</v>
      </c>
      <c r="K37" s="20">
        <f t="shared" si="4"/>
        <v>0</v>
      </c>
      <c r="L37" s="20">
        <f t="shared" si="4"/>
        <v>0</v>
      </c>
      <c r="M37" s="20">
        <f t="shared" si="4"/>
        <v>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0</v>
      </c>
      <c r="R37" s="20">
        <f>SUM(R28:R36)</f>
        <v>0</v>
      </c>
    </row>
    <row r="39" spans="1:18" ht="30.75" customHeight="1" x14ac:dyDescent="0.25">
      <c r="A39" s="14"/>
      <c r="B39" s="84" t="s">
        <v>26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6" t="s">
        <v>25</v>
      </c>
    </row>
    <row r="40" spans="1:18" x14ac:dyDescent="0.25">
      <c r="A40" s="23" t="s">
        <v>22</v>
      </c>
      <c r="B40" s="22" t="s">
        <v>91</v>
      </c>
      <c r="C40" s="22" t="s">
        <v>92</v>
      </c>
      <c r="D40" s="22" t="s">
        <v>0</v>
      </c>
      <c r="E40" s="22" t="s">
        <v>6</v>
      </c>
      <c r="F40" s="22" t="s">
        <v>9</v>
      </c>
      <c r="G40" s="22" t="s">
        <v>10</v>
      </c>
      <c r="H40" s="22" t="s">
        <v>11</v>
      </c>
      <c r="I40" s="22" t="s">
        <v>12</v>
      </c>
      <c r="J40" s="22" t="s">
        <v>13</v>
      </c>
      <c r="K40" s="22" t="s">
        <v>1</v>
      </c>
      <c r="L40" s="22" t="s">
        <v>2</v>
      </c>
      <c r="M40" s="22" t="s">
        <v>3</v>
      </c>
      <c r="N40" s="22" t="s">
        <v>4</v>
      </c>
      <c r="O40" s="22" t="s">
        <v>5</v>
      </c>
      <c r="P40" s="22" t="s">
        <v>7</v>
      </c>
      <c r="Q40" s="22" t="s">
        <v>8</v>
      </c>
      <c r="R40" s="86"/>
    </row>
    <row r="41" spans="1:18" x14ac:dyDescent="0.25">
      <c r="A41" s="24" t="s">
        <v>14</v>
      </c>
      <c r="B41" s="13">
        <f>B28*12</f>
        <v>0</v>
      </c>
      <c r="C41" s="13">
        <f t="shared" ref="C41:Q41" si="5">C28*12</f>
        <v>0</v>
      </c>
      <c r="D41" s="13">
        <f t="shared" si="5"/>
        <v>0</v>
      </c>
      <c r="E41" s="13">
        <f t="shared" si="5"/>
        <v>0</v>
      </c>
      <c r="F41" s="13">
        <f t="shared" si="5"/>
        <v>0</v>
      </c>
      <c r="G41" s="13">
        <f t="shared" si="5"/>
        <v>0</v>
      </c>
      <c r="H41" s="13">
        <f t="shared" si="5"/>
        <v>0</v>
      </c>
      <c r="I41" s="13">
        <f t="shared" si="5"/>
        <v>0</v>
      </c>
      <c r="J41" s="13">
        <f t="shared" si="5"/>
        <v>0</v>
      </c>
      <c r="K41" s="13">
        <f t="shared" si="5"/>
        <v>0</v>
      </c>
      <c r="L41" s="13">
        <f t="shared" si="5"/>
        <v>0</v>
      </c>
      <c r="M41" s="13">
        <f t="shared" si="5"/>
        <v>0</v>
      </c>
      <c r="N41" s="13">
        <f t="shared" si="5"/>
        <v>0</v>
      </c>
      <c r="O41" s="13">
        <f t="shared" si="5"/>
        <v>0</v>
      </c>
      <c r="P41" s="13">
        <f t="shared" si="5"/>
        <v>0</v>
      </c>
      <c r="Q41" s="13">
        <f t="shared" si="5"/>
        <v>0</v>
      </c>
      <c r="R41" s="27">
        <f>SUM(B41:Q41)</f>
        <v>0</v>
      </c>
    </row>
    <row r="42" spans="1:18" x14ac:dyDescent="0.25">
      <c r="A42" s="24" t="s">
        <v>15</v>
      </c>
      <c r="B42" s="13">
        <f t="shared" ref="B42:Q49" si="6">B29*12</f>
        <v>0</v>
      </c>
      <c r="C42" s="13">
        <f t="shared" si="6"/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6"/>
        <v>0</v>
      </c>
      <c r="H42" s="13">
        <f t="shared" si="6"/>
        <v>0</v>
      </c>
      <c r="I42" s="13">
        <f t="shared" si="6"/>
        <v>0</v>
      </c>
      <c r="J42" s="13">
        <f t="shared" si="6"/>
        <v>0</v>
      </c>
      <c r="K42" s="13">
        <f t="shared" si="6"/>
        <v>0</v>
      </c>
      <c r="L42" s="13">
        <f t="shared" si="6"/>
        <v>0</v>
      </c>
      <c r="M42" s="13">
        <f t="shared" si="6"/>
        <v>0</v>
      </c>
      <c r="N42" s="13">
        <f t="shared" si="6"/>
        <v>0</v>
      </c>
      <c r="O42" s="13">
        <f t="shared" si="6"/>
        <v>0</v>
      </c>
      <c r="P42" s="13">
        <f t="shared" si="6"/>
        <v>0</v>
      </c>
      <c r="Q42" s="13">
        <f t="shared" si="6"/>
        <v>0</v>
      </c>
      <c r="R42" s="27">
        <f t="shared" ref="R42:R49" si="7">SUM(B42:Q42)</f>
        <v>0</v>
      </c>
    </row>
    <row r="43" spans="1:18" x14ac:dyDescent="0.25">
      <c r="A43" s="24" t="s">
        <v>16</v>
      </c>
      <c r="B43" s="13">
        <f t="shared" si="6"/>
        <v>0</v>
      </c>
      <c r="C43" s="13">
        <f t="shared" si="6"/>
        <v>0</v>
      </c>
      <c r="D43" s="13">
        <f t="shared" si="6"/>
        <v>0</v>
      </c>
      <c r="E43" s="13">
        <f t="shared" si="6"/>
        <v>0</v>
      </c>
      <c r="F43" s="13">
        <f t="shared" si="6"/>
        <v>0</v>
      </c>
      <c r="G43" s="13">
        <f t="shared" si="6"/>
        <v>0</v>
      </c>
      <c r="H43" s="13">
        <f t="shared" si="6"/>
        <v>0</v>
      </c>
      <c r="I43" s="13">
        <f t="shared" si="6"/>
        <v>0</v>
      </c>
      <c r="J43" s="13">
        <f t="shared" si="6"/>
        <v>0</v>
      </c>
      <c r="K43" s="13">
        <f t="shared" si="6"/>
        <v>0</v>
      </c>
      <c r="L43" s="13">
        <f t="shared" si="6"/>
        <v>0</v>
      </c>
      <c r="M43" s="13">
        <f t="shared" si="6"/>
        <v>0</v>
      </c>
      <c r="N43" s="13">
        <f t="shared" si="6"/>
        <v>0</v>
      </c>
      <c r="O43" s="13">
        <f t="shared" si="6"/>
        <v>0</v>
      </c>
      <c r="P43" s="13">
        <f t="shared" si="6"/>
        <v>0</v>
      </c>
      <c r="Q43" s="13">
        <f t="shared" si="6"/>
        <v>0</v>
      </c>
      <c r="R43" s="27">
        <f t="shared" si="7"/>
        <v>0</v>
      </c>
    </row>
    <row r="44" spans="1:18" x14ac:dyDescent="0.25">
      <c r="A44" s="24" t="s">
        <v>17</v>
      </c>
      <c r="B44" s="13">
        <f t="shared" si="6"/>
        <v>0</v>
      </c>
      <c r="C44" s="13">
        <f t="shared" si="6"/>
        <v>0</v>
      </c>
      <c r="D44" s="13">
        <f t="shared" si="6"/>
        <v>0</v>
      </c>
      <c r="E44" s="13">
        <f t="shared" si="6"/>
        <v>0</v>
      </c>
      <c r="F44" s="13">
        <f t="shared" si="6"/>
        <v>0</v>
      </c>
      <c r="G44" s="13">
        <f t="shared" si="6"/>
        <v>0</v>
      </c>
      <c r="H44" s="13">
        <f t="shared" si="6"/>
        <v>0</v>
      </c>
      <c r="I44" s="13">
        <f t="shared" si="6"/>
        <v>0</v>
      </c>
      <c r="J44" s="13">
        <f t="shared" si="6"/>
        <v>0</v>
      </c>
      <c r="K44" s="13">
        <f t="shared" si="6"/>
        <v>0</v>
      </c>
      <c r="L44" s="13">
        <f t="shared" si="6"/>
        <v>0</v>
      </c>
      <c r="M44" s="13">
        <f t="shared" si="6"/>
        <v>0</v>
      </c>
      <c r="N44" s="13">
        <f t="shared" si="6"/>
        <v>0</v>
      </c>
      <c r="O44" s="13">
        <f t="shared" si="6"/>
        <v>0</v>
      </c>
      <c r="P44" s="13">
        <f t="shared" si="6"/>
        <v>0</v>
      </c>
      <c r="Q44" s="13">
        <f t="shared" si="6"/>
        <v>0</v>
      </c>
      <c r="R44" s="27">
        <f t="shared" si="7"/>
        <v>0</v>
      </c>
    </row>
    <row r="45" spans="1:18" x14ac:dyDescent="0.25">
      <c r="A45" s="24" t="s">
        <v>18</v>
      </c>
      <c r="B45" s="13">
        <f t="shared" si="6"/>
        <v>0</v>
      </c>
      <c r="C45" s="13">
        <f t="shared" si="6"/>
        <v>0</v>
      </c>
      <c r="D45" s="13">
        <f t="shared" si="6"/>
        <v>0</v>
      </c>
      <c r="E45" s="13">
        <f t="shared" si="6"/>
        <v>0</v>
      </c>
      <c r="F45" s="13">
        <f t="shared" si="6"/>
        <v>0</v>
      </c>
      <c r="G45" s="13">
        <f t="shared" si="6"/>
        <v>0</v>
      </c>
      <c r="H45" s="13">
        <f t="shared" si="6"/>
        <v>0</v>
      </c>
      <c r="I45" s="13">
        <f t="shared" si="6"/>
        <v>0</v>
      </c>
      <c r="J45" s="13">
        <f t="shared" si="6"/>
        <v>0</v>
      </c>
      <c r="K45" s="13">
        <f t="shared" si="6"/>
        <v>0</v>
      </c>
      <c r="L45" s="13">
        <f t="shared" si="6"/>
        <v>0</v>
      </c>
      <c r="M45" s="13">
        <f t="shared" si="6"/>
        <v>0</v>
      </c>
      <c r="N45" s="13">
        <f t="shared" si="6"/>
        <v>0</v>
      </c>
      <c r="O45" s="13">
        <f t="shared" si="6"/>
        <v>0</v>
      </c>
      <c r="P45" s="13">
        <f t="shared" si="6"/>
        <v>0</v>
      </c>
      <c r="Q45" s="13">
        <f t="shared" si="6"/>
        <v>0</v>
      </c>
      <c r="R45" s="27">
        <f t="shared" si="7"/>
        <v>0</v>
      </c>
    </row>
    <row r="46" spans="1:18" x14ac:dyDescent="0.25">
      <c r="A46" s="24" t="s">
        <v>19</v>
      </c>
      <c r="B46" s="13">
        <f t="shared" si="6"/>
        <v>0</v>
      </c>
      <c r="C46" s="13">
        <f t="shared" si="6"/>
        <v>0</v>
      </c>
      <c r="D46" s="13">
        <f t="shared" si="6"/>
        <v>0</v>
      </c>
      <c r="E46" s="13">
        <f t="shared" si="6"/>
        <v>0</v>
      </c>
      <c r="F46" s="13">
        <f t="shared" si="6"/>
        <v>0</v>
      </c>
      <c r="G46" s="13">
        <f t="shared" si="6"/>
        <v>0</v>
      </c>
      <c r="H46" s="13">
        <f t="shared" si="6"/>
        <v>0</v>
      </c>
      <c r="I46" s="13">
        <f t="shared" si="6"/>
        <v>0</v>
      </c>
      <c r="J46" s="13">
        <f t="shared" si="6"/>
        <v>0</v>
      </c>
      <c r="K46" s="13">
        <f t="shared" si="6"/>
        <v>0</v>
      </c>
      <c r="L46" s="13">
        <f t="shared" si="6"/>
        <v>0</v>
      </c>
      <c r="M46" s="13">
        <f t="shared" si="6"/>
        <v>0</v>
      </c>
      <c r="N46" s="13">
        <f t="shared" si="6"/>
        <v>0</v>
      </c>
      <c r="O46" s="13">
        <f t="shared" si="6"/>
        <v>0</v>
      </c>
      <c r="P46" s="13">
        <f t="shared" si="6"/>
        <v>0</v>
      </c>
      <c r="Q46" s="13">
        <f t="shared" si="6"/>
        <v>0</v>
      </c>
      <c r="R46" s="27">
        <f t="shared" si="7"/>
        <v>0</v>
      </c>
    </row>
    <row r="47" spans="1:18" x14ac:dyDescent="0.25">
      <c r="A47" s="24" t="s">
        <v>20</v>
      </c>
      <c r="B47" s="13">
        <f t="shared" si="6"/>
        <v>0</v>
      </c>
      <c r="C47" s="13">
        <f t="shared" si="6"/>
        <v>0</v>
      </c>
      <c r="D47" s="13">
        <f t="shared" si="6"/>
        <v>0</v>
      </c>
      <c r="E47" s="13">
        <f t="shared" si="6"/>
        <v>0</v>
      </c>
      <c r="F47" s="13">
        <f t="shared" si="6"/>
        <v>0</v>
      </c>
      <c r="G47" s="13">
        <f t="shared" si="6"/>
        <v>0</v>
      </c>
      <c r="H47" s="13">
        <f t="shared" si="6"/>
        <v>0</v>
      </c>
      <c r="I47" s="13">
        <f t="shared" si="6"/>
        <v>0</v>
      </c>
      <c r="J47" s="13">
        <f t="shared" si="6"/>
        <v>0</v>
      </c>
      <c r="K47" s="13">
        <f t="shared" si="6"/>
        <v>0</v>
      </c>
      <c r="L47" s="13">
        <f t="shared" si="6"/>
        <v>0</v>
      </c>
      <c r="M47" s="13">
        <f t="shared" si="6"/>
        <v>0</v>
      </c>
      <c r="N47" s="13">
        <f t="shared" si="6"/>
        <v>0</v>
      </c>
      <c r="O47" s="13">
        <f t="shared" si="6"/>
        <v>0</v>
      </c>
      <c r="P47" s="13">
        <f t="shared" si="6"/>
        <v>0</v>
      </c>
      <c r="Q47" s="13">
        <f t="shared" si="6"/>
        <v>0</v>
      </c>
      <c r="R47" s="27">
        <f t="shared" si="7"/>
        <v>0</v>
      </c>
    </row>
    <row r="48" spans="1:18" x14ac:dyDescent="0.25">
      <c r="A48" s="24" t="s">
        <v>21</v>
      </c>
      <c r="B48" s="13">
        <f t="shared" si="6"/>
        <v>0</v>
      </c>
      <c r="C48" s="13">
        <f t="shared" si="6"/>
        <v>0</v>
      </c>
      <c r="D48" s="13">
        <f t="shared" si="6"/>
        <v>0</v>
      </c>
      <c r="E48" s="13">
        <f t="shared" si="6"/>
        <v>0</v>
      </c>
      <c r="F48" s="13">
        <f t="shared" si="6"/>
        <v>0</v>
      </c>
      <c r="G48" s="13">
        <f t="shared" si="6"/>
        <v>0</v>
      </c>
      <c r="H48" s="13">
        <f t="shared" si="6"/>
        <v>0</v>
      </c>
      <c r="I48" s="13">
        <f t="shared" si="6"/>
        <v>0</v>
      </c>
      <c r="J48" s="13">
        <f t="shared" si="6"/>
        <v>0</v>
      </c>
      <c r="K48" s="13">
        <f t="shared" si="6"/>
        <v>0</v>
      </c>
      <c r="L48" s="13">
        <f t="shared" si="6"/>
        <v>0</v>
      </c>
      <c r="M48" s="13">
        <f t="shared" si="6"/>
        <v>0</v>
      </c>
      <c r="N48" s="13">
        <f t="shared" si="6"/>
        <v>0</v>
      </c>
      <c r="O48" s="13">
        <f t="shared" si="6"/>
        <v>0</v>
      </c>
      <c r="P48" s="13">
        <f t="shared" si="6"/>
        <v>0</v>
      </c>
      <c r="Q48" s="13">
        <f t="shared" si="6"/>
        <v>0</v>
      </c>
      <c r="R48" s="27">
        <f t="shared" si="7"/>
        <v>0</v>
      </c>
    </row>
    <row r="49" spans="1:18" x14ac:dyDescent="0.25">
      <c r="A49" s="24" t="s">
        <v>90</v>
      </c>
      <c r="B49" s="13">
        <f t="shared" si="6"/>
        <v>0</v>
      </c>
      <c r="C49" s="13">
        <f t="shared" si="6"/>
        <v>0</v>
      </c>
      <c r="D49" s="13">
        <f t="shared" si="6"/>
        <v>0</v>
      </c>
      <c r="E49" s="13">
        <f t="shared" si="6"/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13">
        <f t="shared" si="6"/>
        <v>0</v>
      </c>
      <c r="N49" s="13">
        <f t="shared" si="6"/>
        <v>0</v>
      </c>
      <c r="O49" s="13">
        <f t="shared" si="6"/>
        <v>0</v>
      </c>
      <c r="P49" s="13">
        <f t="shared" si="6"/>
        <v>0</v>
      </c>
      <c r="Q49" s="13">
        <f t="shared" si="6"/>
        <v>0</v>
      </c>
      <c r="R49" s="27">
        <f t="shared" si="7"/>
        <v>0</v>
      </c>
    </row>
    <row r="50" spans="1:18" x14ac:dyDescent="0.25">
      <c r="A50" s="25" t="s">
        <v>29</v>
      </c>
      <c r="B50" s="26">
        <f>SUM(B41:B49)</f>
        <v>0</v>
      </c>
      <c r="C50" s="26">
        <f t="shared" ref="C50" si="8">SUM(C41:C49)</f>
        <v>0</v>
      </c>
      <c r="D50" s="26">
        <f t="shared" ref="D50" si="9">SUM(D41:D49)</f>
        <v>0</v>
      </c>
      <c r="E50" s="26">
        <f t="shared" ref="E50" si="10">SUM(E41:E49)</f>
        <v>0</v>
      </c>
      <c r="F50" s="26">
        <f t="shared" ref="F50" si="11">SUM(F41:F49)</f>
        <v>0</v>
      </c>
      <c r="G50" s="26">
        <f t="shared" ref="G50" si="12">SUM(G41:G49)</f>
        <v>0</v>
      </c>
      <c r="H50" s="26">
        <f t="shared" ref="H50" si="13">SUM(H41:H49)</f>
        <v>0</v>
      </c>
      <c r="I50" s="26">
        <f t="shared" ref="I50" si="14">SUM(I41:I49)</f>
        <v>0</v>
      </c>
      <c r="J50" s="26">
        <f t="shared" ref="J50" si="15">SUM(J41:J49)</f>
        <v>0</v>
      </c>
      <c r="K50" s="26">
        <f t="shared" ref="K50" si="16">SUM(K41:K49)</f>
        <v>0</v>
      </c>
      <c r="L50" s="26">
        <f t="shared" ref="L50" si="17">SUM(L41:L49)</f>
        <v>0</v>
      </c>
      <c r="M50" s="26">
        <f t="shared" ref="M50" si="18">SUM(M41:M49)</f>
        <v>0</v>
      </c>
      <c r="N50" s="26">
        <f t="shared" ref="N50" si="19">SUM(N41:N49)</f>
        <v>0</v>
      </c>
      <c r="O50" s="26">
        <f t="shared" ref="O50" si="20">SUM(O41:O49)</f>
        <v>0</v>
      </c>
      <c r="P50" s="26">
        <f t="shared" ref="P50" si="21">SUM(P41:P49)</f>
        <v>0</v>
      </c>
      <c r="Q50" s="26">
        <f t="shared" ref="Q50" si="22">SUM(Q41:Q49)</f>
        <v>0</v>
      </c>
      <c r="R50" s="26">
        <f>SUM(R41:R49)</f>
        <v>0</v>
      </c>
    </row>
  </sheetData>
  <mergeCells count="7">
    <mergeCell ref="B1:Q1"/>
    <mergeCell ref="B13:Q13"/>
    <mergeCell ref="B26:Q26"/>
    <mergeCell ref="R26:R27"/>
    <mergeCell ref="B39:Q39"/>
    <mergeCell ref="R39:R40"/>
    <mergeCell ref="R13:R14"/>
  </mergeCells>
  <pageMargins left="0.7" right="0.7" top="1.015625" bottom="0.75" header="0.3" footer="0.3"/>
  <pageSetup paperSize="9" scale="57" orientation="landscape" r:id="rId1"/>
  <headerFooter>
    <oddHeader>&amp;LConsultation 2026AO90005&amp;C&amp;20Annexe financière à l'Acte d'Engagement&amp;"-,Gras" 
Prestations de base 
&amp;"-,Italique"&amp;14(article 3.1 du CCTP) &amp;RLot 2 
Bio-nettoyage CH-PCB
offre de base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Layout" zoomScale="85" zoomScaleNormal="100" zoomScaleSheetLayoutView="85" zoomScalePageLayoutView="85" workbookViewId="0">
      <selection activeCell="A3" sqref="A3:A8"/>
    </sheetView>
  </sheetViews>
  <sheetFormatPr baseColWidth="10" defaultRowHeight="15" x14ac:dyDescent="0.25"/>
  <cols>
    <col min="1" max="1" width="12.5703125" customWidth="1"/>
    <col min="2" max="2" width="20.42578125" customWidth="1"/>
    <col min="3" max="3" width="31.7109375" customWidth="1"/>
    <col min="4" max="5" width="15" style="3" customWidth="1"/>
    <col min="6" max="8" width="21.7109375" customWidth="1"/>
  </cols>
  <sheetData>
    <row r="1" spans="1:8" x14ac:dyDescent="0.25">
      <c r="F1" s="47" t="s">
        <v>70</v>
      </c>
      <c r="G1" s="47" t="s">
        <v>68</v>
      </c>
      <c r="H1" s="47" t="s">
        <v>69</v>
      </c>
    </row>
    <row r="2" spans="1:8" ht="63.75" customHeight="1" x14ac:dyDescent="0.25">
      <c r="A2" s="50" t="s">
        <v>63</v>
      </c>
      <c r="B2" s="205" t="s">
        <v>72</v>
      </c>
      <c r="C2" s="209" t="s">
        <v>74</v>
      </c>
      <c r="D2" s="205" t="s">
        <v>64</v>
      </c>
      <c r="E2" s="205" t="s">
        <v>73</v>
      </c>
      <c r="F2" s="7"/>
      <c r="G2" s="49">
        <v>12</v>
      </c>
      <c r="H2" s="14"/>
    </row>
    <row r="3" spans="1:8" ht="30" x14ac:dyDescent="0.25">
      <c r="A3" s="96" t="s">
        <v>65</v>
      </c>
      <c r="B3" s="206" t="s">
        <v>97</v>
      </c>
      <c r="C3" s="207" t="s">
        <v>67</v>
      </c>
      <c r="D3" s="208" t="s">
        <v>64</v>
      </c>
      <c r="E3" s="208" t="s">
        <v>73</v>
      </c>
      <c r="F3" s="89"/>
      <c r="G3" s="99">
        <v>12</v>
      </c>
      <c r="H3" s="89"/>
    </row>
    <row r="4" spans="1:8" ht="30" x14ac:dyDescent="0.25">
      <c r="A4" s="97"/>
      <c r="B4" s="197"/>
      <c r="C4" s="198" t="s">
        <v>66</v>
      </c>
      <c r="D4" s="199"/>
      <c r="E4" s="199"/>
      <c r="F4" s="90"/>
      <c r="G4" s="100"/>
      <c r="H4" s="90"/>
    </row>
    <row r="5" spans="1:8" ht="30" x14ac:dyDescent="0.25">
      <c r="A5" s="97"/>
      <c r="B5" s="194" t="s">
        <v>96</v>
      </c>
      <c r="C5" s="195" t="s">
        <v>98</v>
      </c>
      <c r="D5" s="196" t="s">
        <v>64</v>
      </c>
      <c r="E5" s="196" t="s">
        <v>73</v>
      </c>
      <c r="F5" s="89"/>
      <c r="G5" s="99">
        <v>12</v>
      </c>
      <c r="H5" s="89"/>
    </row>
    <row r="6" spans="1:8" ht="30" x14ac:dyDescent="0.25">
      <c r="A6" s="97"/>
      <c r="B6" s="197"/>
      <c r="C6" s="198" t="s">
        <v>94</v>
      </c>
      <c r="D6" s="199"/>
      <c r="E6" s="199"/>
      <c r="F6" s="90"/>
      <c r="G6" s="100"/>
      <c r="H6" s="90"/>
    </row>
    <row r="7" spans="1:8" ht="30" x14ac:dyDescent="0.25">
      <c r="A7" s="97"/>
      <c r="B7" s="194" t="s">
        <v>95</v>
      </c>
      <c r="C7" s="195" t="s">
        <v>99</v>
      </c>
      <c r="D7" s="196" t="s">
        <v>64</v>
      </c>
      <c r="E7" s="196" t="s">
        <v>73</v>
      </c>
      <c r="F7" s="89"/>
      <c r="G7" s="99">
        <v>12</v>
      </c>
      <c r="H7" s="89"/>
    </row>
    <row r="8" spans="1:8" ht="30" x14ac:dyDescent="0.25">
      <c r="A8" s="152"/>
      <c r="B8" s="197"/>
      <c r="C8" s="198" t="s">
        <v>94</v>
      </c>
      <c r="D8" s="199"/>
      <c r="E8" s="199"/>
      <c r="F8" s="90"/>
      <c r="G8" s="100"/>
      <c r="H8" s="90"/>
    </row>
    <row r="9" spans="1:8" ht="21" x14ac:dyDescent="0.35">
      <c r="A9" s="200" t="s">
        <v>71</v>
      </c>
      <c r="B9" s="201"/>
      <c r="C9" s="201"/>
      <c r="D9" s="201"/>
      <c r="E9" s="201"/>
      <c r="F9" s="201"/>
      <c r="G9" s="202"/>
      <c r="H9" s="48">
        <f>SUM(H2:H4)</f>
        <v>0</v>
      </c>
    </row>
  </sheetData>
  <mergeCells count="20">
    <mergeCell ref="E7:E8"/>
    <mergeCell ref="F7:F8"/>
    <mergeCell ref="G7:G8"/>
    <mergeCell ref="H7:H8"/>
    <mergeCell ref="B5:B6"/>
    <mergeCell ref="D5:D6"/>
    <mergeCell ref="E5:E6"/>
    <mergeCell ref="F5:F6"/>
    <mergeCell ref="G5:G6"/>
    <mergeCell ref="H5:H6"/>
    <mergeCell ref="D3:D4"/>
    <mergeCell ref="A3:A8"/>
    <mergeCell ref="B7:B8"/>
    <mergeCell ref="D7:D8"/>
    <mergeCell ref="F3:F4"/>
    <mergeCell ref="G3:G4"/>
    <mergeCell ref="H3:H4"/>
    <mergeCell ref="A9:G9"/>
    <mergeCell ref="E3:E4"/>
    <mergeCell ref="B3:B4"/>
  </mergeCells>
  <pageMargins left="0.7" right="0.7" top="1.2963235294117648" bottom="0.75" header="0.3" footer="0.3"/>
  <pageSetup paperSize="9" scale="82" orientation="landscape" r:id="rId1"/>
  <headerFooter>
    <oddHeader>&amp;LConsultation 2026AO90005&amp;C&amp;20Annexe financière à l'Acte d'Engagement&amp;"-,Gras" 
Prestations hôtelières et associées
&amp;"-,Italique"&amp;14(article 3.4 du CCTP) &amp;RLot 2 
Bio-nettoyage CH-PCB
offre de base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Layout" topLeftCell="A16" zoomScale="85" zoomScaleNormal="100" zoomScaleSheetLayoutView="85" zoomScalePageLayoutView="85" workbookViewId="0">
      <selection activeCell="M54" sqref="M54"/>
    </sheetView>
  </sheetViews>
  <sheetFormatPr baseColWidth="10" defaultRowHeight="15" x14ac:dyDescent="0.25"/>
  <cols>
    <col min="1" max="1" width="12.5703125" customWidth="1"/>
    <col min="2" max="2" width="25.85546875" customWidth="1"/>
    <col min="3" max="3" width="31.7109375" customWidth="1"/>
    <col min="4" max="4" width="12" customWidth="1"/>
    <col min="5" max="5" width="15.140625" bestFit="1" customWidth="1"/>
    <col min="6" max="10" width="14.7109375" customWidth="1"/>
    <col min="11" max="11" width="13.140625" customWidth="1"/>
  </cols>
  <sheetData>
    <row r="1" spans="1:12" ht="36" customHeight="1" x14ac:dyDescent="0.25">
      <c r="D1" s="94" t="s">
        <v>30</v>
      </c>
      <c r="E1" s="101" t="s">
        <v>59</v>
      </c>
      <c r="F1" s="101"/>
      <c r="G1" s="101"/>
      <c r="H1" s="101"/>
      <c r="I1" s="101"/>
      <c r="J1" s="101"/>
      <c r="K1" s="101"/>
      <c r="L1" s="101"/>
    </row>
    <row r="2" spans="1:12" x14ac:dyDescent="0.25">
      <c r="D2" s="95"/>
      <c r="E2" s="102" t="s">
        <v>86</v>
      </c>
      <c r="F2" s="103"/>
      <c r="G2" s="102" t="s">
        <v>34</v>
      </c>
      <c r="H2" s="103"/>
      <c r="I2" s="102" t="s">
        <v>35</v>
      </c>
      <c r="J2" s="103"/>
      <c r="K2" s="102" t="s">
        <v>36</v>
      </c>
      <c r="L2" s="103"/>
    </row>
    <row r="3" spans="1:12" x14ac:dyDescent="0.25">
      <c r="D3" s="98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2" ht="45" customHeight="1" x14ac:dyDescent="0.25">
      <c r="A4" s="96" t="s">
        <v>77</v>
      </c>
      <c r="B4" s="150"/>
      <c r="C4" s="151"/>
      <c r="D4" s="29" t="s">
        <v>75</v>
      </c>
      <c r="E4" s="7"/>
      <c r="F4" s="7"/>
      <c r="G4" s="7"/>
      <c r="H4" s="7"/>
      <c r="I4" s="7"/>
      <c r="J4" s="7"/>
      <c r="K4" s="7"/>
      <c r="L4" s="7"/>
    </row>
    <row r="5" spans="1:12" ht="45" customHeight="1" x14ac:dyDescent="0.25">
      <c r="A5" s="152"/>
      <c r="B5" s="153"/>
      <c r="C5" s="154"/>
      <c r="D5" s="29" t="s">
        <v>85</v>
      </c>
      <c r="E5" s="7"/>
      <c r="F5" s="7"/>
      <c r="G5" s="7"/>
      <c r="H5" s="7"/>
      <c r="I5" s="7"/>
      <c r="J5" s="7"/>
      <c r="K5" s="7"/>
      <c r="L5" s="7"/>
    </row>
    <row r="6" spans="1:12" x14ac:dyDescent="0.25">
      <c r="A6" s="107" t="s">
        <v>37</v>
      </c>
      <c r="B6" s="108"/>
      <c r="C6" s="109"/>
      <c r="D6" s="29" t="s">
        <v>38</v>
      </c>
      <c r="E6" s="7"/>
      <c r="F6" s="7"/>
      <c r="G6" s="7"/>
      <c r="H6" s="7"/>
      <c r="I6" s="7"/>
      <c r="J6" s="7"/>
      <c r="K6" s="7"/>
      <c r="L6" s="7"/>
    </row>
    <row r="7" spans="1:12" ht="30" customHeight="1" x14ac:dyDescent="0.25">
      <c r="A7" s="101" t="s">
        <v>43</v>
      </c>
      <c r="B7" s="91" t="s">
        <v>42</v>
      </c>
      <c r="C7" s="31" t="s">
        <v>39</v>
      </c>
      <c r="D7" s="32" t="s">
        <v>38</v>
      </c>
      <c r="E7" s="7"/>
      <c r="F7" s="7"/>
      <c r="G7" s="7"/>
      <c r="H7" s="7"/>
      <c r="I7" s="7"/>
      <c r="J7" s="7"/>
      <c r="K7" s="7"/>
      <c r="L7" s="7"/>
    </row>
    <row r="8" spans="1:12" ht="30" x14ac:dyDescent="0.25">
      <c r="A8" s="101"/>
      <c r="B8" s="93"/>
      <c r="C8" s="33" t="s">
        <v>44</v>
      </c>
      <c r="D8" s="33" t="s">
        <v>38</v>
      </c>
      <c r="E8" s="7"/>
      <c r="F8" s="7"/>
      <c r="G8" s="7"/>
      <c r="H8" s="7"/>
      <c r="I8" s="7"/>
      <c r="J8" s="7"/>
      <c r="K8" s="7"/>
      <c r="L8" s="7"/>
    </row>
    <row r="9" spans="1:12" x14ac:dyDescent="0.25">
      <c r="A9" s="101"/>
      <c r="B9" s="92"/>
      <c r="C9" s="34" t="s">
        <v>40</v>
      </c>
      <c r="D9" s="35" t="s">
        <v>38</v>
      </c>
      <c r="E9" s="7"/>
      <c r="F9" s="7"/>
      <c r="G9" s="7"/>
      <c r="H9" s="7"/>
      <c r="I9" s="7"/>
      <c r="J9" s="7"/>
      <c r="K9" s="7"/>
      <c r="L9" s="7"/>
    </row>
    <row r="10" spans="1:12" x14ac:dyDescent="0.25">
      <c r="A10" s="101"/>
      <c r="B10" s="110" t="s">
        <v>41</v>
      </c>
      <c r="C10" s="111"/>
      <c r="D10" s="29" t="s">
        <v>38</v>
      </c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101"/>
      <c r="B11" s="104" t="s">
        <v>45</v>
      </c>
      <c r="C11" s="59" t="s">
        <v>46</v>
      </c>
      <c r="D11" s="32" t="s">
        <v>38</v>
      </c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101"/>
      <c r="B12" s="105"/>
      <c r="C12" s="34" t="s">
        <v>47</v>
      </c>
      <c r="D12" s="35" t="s">
        <v>38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101"/>
      <c r="B13" s="30" t="s">
        <v>48</v>
      </c>
      <c r="C13" s="30" t="s">
        <v>49</v>
      </c>
      <c r="D13" s="29" t="s">
        <v>38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101"/>
      <c r="B14" s="104" t="s">
        <v>50</v>
      </c>
      <c r="C14" s="31" t="s">
        <v>51</v>
      </c>
      <c r="D14" s="32" t="s">
        <v>38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101"/>
      <c r="B15" s="106"/>
      <c r="C15" s="36" t="s">
        <v>52</v>
      </c>
      <c r="D15" s="33" t="s">
        <v>38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101"/>
      <c r="B16" s="105"/>
      <c r="C16" s="34" t="s">
        <v>53</v>
      </c>
      <c r="D16" s="35" t="s">
        <v>38</v>
      </c>
      <c r="E16" s="7"/>
      <c r="F16" s="7"/>
      <c r="G16" s="7"/>
      <c r="H16" s="7"/>
      <c r="I16" s="7"/>
      <c r="J16" s="7"/>
      <c r="K16" s="7"/>
      <c r="L16" s="7"/>
    </row>
    <row r="17" spans="1:15" x14ac:dyDescent="0.25">
      <c r="A17" s="101"/>
      <c r="B17" s="30" t="s">
        <v>54</v>
      </c>
      <c r="C17" s="30" t="s">
        <v>55</v>
      </c>
      <c r="D17" s="29" t="s">
        <v>38</v>
      </c>
      <c r="E17" s="7"/>
      <c r="F17" s="7"/>
      <c r="G17" s="7"/>
      <c r="H17" s="7"/>
      <c r="I17" s="7"/>
      <c r="J17" s="7"/>
      <c r="K17" s="7"/>
      <c r="L17" s="7"/>
    </row>
    <row r="18" spans="1:15" x14ac:dyDescent="0.25">
      <c r="E18" s="8"/>
      <c r="F18" s="8"/>
      <c r="G18" s="8"/>
      <c r="H18" s="8"/>
      <c r="I18" s="8"/>
      <c r="J18" s="8"/>
    </row>
    <row r="19" spans="1:15" x14ac:dyDescent="0.25">
      <c r="D19" s="112" t="s">
        <v>30</v>
      </c>
      <c r="E19" s="115" t="s">
        <v>56</v>
      </c>
      <c r="F19" s="115"/>
      <c r="G19" s="115"/>
      <c r="H19" s="115"/>
      <c r="I19" s="115"/>
      <c r="J19" s="115"/>
      <c r="K19" s="115"/>
      <c r="L19" s="115"/>
    </row>
    <row r="20" spans="1:15" x14ac:dyDescent="0.25">
      <c r="D20" s="113"/>
      <c r="E20" s="116" t="s">
        <v>86</v>
      </c>
      <c r="F20" s="117"/>
      <c r="G20" s="116" t="s">
        <v>34</v>
      </c>
      <c r="H20" s="117"/>
      <c r="I20" s="116" t="s">
        <v>35</v>
      </c>
      <c r="J20" s="117"/>
      <c r="K20" s="116" t="s">
        <v>36</v>
      </c>
      <c r="L20" s="117"/>
    </row>
    <row r="21" spans="1:15" x14ac:dyDescent="0.25">
      <c r="D21" s="114"/>
      <c r="E21" s="37" t="s">
        <v>32</v>
      </c>
      <c r="F21" s="10" t="s">
        <v>33</v>
      </c>
      <c r="G21" s="37" t="s">
        <v>32</v>
      </c>
      <c r="H21" s="10" t="s">
        <v>33</v>
      </c>
      <c r="I21" s="37" t="s">
        <v>32</v>
      </c>
      <c r="J21" s="10" t="s">
        <v>33</v>
      </c>
      <c r="K21" s="37" t="s">
        <v>32</v>
      </c>
      <c r="L21" s="10" t="s">
        <v>33</v>
      </c>
    </row>
    <row r="22" spans="1:15" ht="30" customHeight="1" x14ac:dyDescent="0.25">
      <c r="A22" s="155" t="s">
        <v>77</v>
      </c>
      <c r="B22" s="156"/>
      <c r="C22" s="157"/>
      <c r="D22" s="39" t="s">
        <v>75</v>
      </c>
      <c r="E22" s="210">
        <v>100</v>
      </c>
      <c r="F22" s="210">
        <v>0</v>
      </c>
      <c r="G22" s="210">
        <v>0</v>
      </c>
      <c r="H22" s="210">
        <v>0</v>
      </c>
      <c r="I22" s="210">
        <v>0</v>
      </c>
      <c r="J22" s="210">
        <v>0</v>
      </c>
      <c r="K22" s="210">
        <v>0</v>
      </c>
      <c r="L22" s="210">
        <v>0</v>
      </c>
    </row>
    <row r="23" spans="1:15" x14ac:dyDescent="0.25">
      <c r="A23" s="158"/>
      <c r="B23" s="159"/>
      <c r="C23" s="160"/>
      <c r="D23" s="41" t="s">
        <v>76</v>
      </c>
      <c r="E23" s="212">
        <v>0</v>
      </c>
      <c r="F23" s="212">
        <v>0</v>
      </c>
      <c r="G23" s="212">
        <v>0</v>
      </c>
      <c r="H23" s="212">
        <v>0</v>
      </c>
      <c r="I23" s="212">
        <v>0</v>
      </c>
      <c r="J23" s="212">
        <v>0</v>
      </c>
      <c r="K23" s="212">
        <v>0</v>
      </c>
      <c r="L23" s="212">
        <v>0</v>
      </c>
    </row>
    <row r="24" spans="1:15" x14ac:dyDescent="0.25">
      <c r="A24" s="118" t="s">
        <v>37</v>
      </c>
      <c r="B24" s="119"/>
      <c r="C24" s="120"/>
      <c r="D24" s="38" t="s">
        <v>38</v>
      </c>
      <c r="E24" s="52">
        <v>500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O24" s="61"/>
    </row>
    <row r="25" spans="1:15" x14ac:dyDescent="0.25">
      <c r="A25" s="115" t="s">
        <v>43</v>
      </c>
      <c r="B25" s="121" t="s">
        <v>42</v>
      </c>
      <c r="C25" s="62" t="s">
        <v>39</v>
      </c>
      <c r="D25" s="39" t="s">
        <v>38</v>
      </c>
      <c r="E25" s="210">
        <v>500</v>
      </c>
      <c r="F25" s="210">
        <v>0</v>
      </c>
      <c r="G25" s="210">
        <v>0</v>
      </c>
      <c r="H25" s="210">
        <v>0</v>
      </c>
      <c r="I25" s="210">
        <v>0</v>
      </c>
      <c r="J25" s="210">
        <v>0</v>
      </c>
      <c r="K25" s="210">
        <v>0</v>
      </c>
      <c r="L25" s="210">
        <v>0</v>
      </c>
      <c r="M25" s="60"/>
    </row>
    <row r="26" spans="1:15" ht="29.25" customHeight="1" x14ac:dyDescent="0.25">
      <c r="A26" s="115"/>
      <c r="B26" s="122"/>
      <c r="C26" s="63" t="s">
        <v>44</v>
      </c>
      <c r="D26" s="40" t="s">
        <v>38</v>
      </c>
      <c r="E26" s="211">
        <v>500</v>
      </c>
      <c r="F26" s="211">
        <v>0</v>
      </c>
      <c r="G26" s="211">
        <v>0</v>
      </c>
      <c r="H26" s="211">
        <v>0</v>
      </c>
      <c r="I26" s="211">
        <v>0</v>
      </c>
      <c r="J26" s="211">
        <v>0</v>
      </c>
      <c r="K26" s="211">
        <v>0</v>
      </c>
      <c r="L26" s="211">
        <v>0</v>
      </c>
    </row>
    <row r="27" spans="1:15" x14ac:dyDescent="0.25">
      <c r="A27" s="115"/>
      <c r="B27" s="123"/>
      <c r="C27" s="64" t="s">
        <v>40</v>
      </c>
      <c r="D27" s="41" t="s">
        <v>38</v>
      </c>
      <c r="E27" s="212">
        <v>500</v>
      </c>
      <c r="F27" s="212">
        <v>0</v>
      </c>
      <c r="G27" s="212">
        <v>0</v>
      </c>
      <c r="H27" s="212">
        <v>0</v>
      </c>
      <c r="I27" s="212">
        <v>0</v>
      </c>
      <c r="J27" s="212">
        <v>0</v>
      </c>
      <c r="K27" s="212">
        <v>0</v>
      </c>
      <c r="L27" s="212">
        <v>0</v>
      </c>
    </row>
    <row r="28" spans="1:15" x14ac:dyDescent="0.25">
      <c r="A28" s="115"/>
      <c r="B28" s="172" t="s">
        <v>41</v>
      </c>
      <c r="C28" s="173"/>
      <c r="D28" s="38" t="s">
        <v>38</v>
      </c>
      <c r="E28" s="52">
        <v>250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</row>
    <row r="29" spans="1:15" x14ac:dyDescent="0.25">
      <c r="A29" s="115"/>
      <c r="B29" s="124" t="s">
        <v>45</v>
      </c>
      <c r="C29" s="62" t="s">
        <v>46</v>
      </c>
      <c r="D29" s="39" t="s">
        <v>38</v>
      </c>
      <c r="E29" s="210">
        <v>50</v>
      </c>
      <c r="F29" s="210">
        <v>0</v>
      </c>
      <c r="G29" s="210">
        <v>0</v>
      </c>
      <c r="H29" s="210">
        <v>0</v>
      </c>
      <c r="I29" s="210">
        <v>0</v>
      </c>
      <c r="J29" s="210">
        <v>0</v>
      </c>
      <c r="K29" s="210">
        <v>0</v>
      </c>
      <c r="L29" s="210">
        <v>0</v>
      </c>
    </row>
    <row r="30" spans="1:15" x14ac:dyDescent="0.25">
      <c r="A30" s="115"/>
      <c r="B30" s="125"/>
      <c r="C30" s="64" t="s">
        <v>47</v>
      </c>
      <c r="D30" s="41" t="s">
        <v>38</v>
      </c>
      <c r="E30" s="212">
        <v>50</v>
      </c>
      <c r="F30" s="212">
        <v>0</v>
      </c>
      <c r="G30" s="212">
        <v>0</v>
      </c>
      <c r="H30" s="212">
        <v>0</v>
      </c>
      <c r="I30" s="212">
        <v>0</v>
      </c>
      <c r="J30" s="212">
        <v>0</v>
      </c>
      <c r="K30" s="212">
        <v>0</v>
      </c>
      <c r="L30" s="212">
        <v>0</v>
      </c>
    </row>
    <row r="31" spans="1:15" x14ac:dyDescent="0.25">
      <c r="A31" s="115"/>
      <c r="B31" s="65" t="s">
        <v>48</v>
      </c>
      <c r="C31" s="65" t="s">
        <v>49</v>
      </c>
      <c r="D31" s="38" t="s">
        <v>38</v>
      </c>
      <c r="E31" s="52">
        <v>100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</row>
    <row r="32" spans="1:15" x14ac:dyDescent="0.25">
      <c r="A32" s="115"/>
      <c r="B32" s="124" t="s">
        <v>50</v>
      </c>
      <c r="C32" s="62" t="s">
        <v>51</v>
      </c>
      <c r="D32" s="39" t="s">
        <v>38</v>
      </c>
      <c r="E32" s="210">
        <v>50</v>
      </c>
      <c r="F32" s="210">
        <v>0</v>
      </c>
      <c r="G32" s="210">
        <v>0</v>
      </c>
      <c r="H32" s="210">
        <v>0</v>
      </c>
      <c r="I32" s="210">
        <v>0</v>
      </c>
      <c r="J32" s="210">
        <v>0</v>
      </c>
      <c r="K32" s="210">
        <v>0</v>
      </c>
      <c r="L32" s="210">
        <v>0</v>
      </c>
    </row>
    <row r="33" spans="1:13" x14ac:dyDescent="0.25">
      <c r="A33" s="115"/>
      <c r="B33" s="126"/>
      <c r="C33" s="66" t="s">
        <v>52</v>
      </c>
      <c r="D33" s="40" t="s">
        <v>38</v>
      </c>
      <c r="E33" s="211">
        <v>50</v>
      </c>
      <c r="F33" s="211">
        <v>0</v>
      </c>
      <c r="G33" s="211">
        <v>0</v>
      </c>
      <c r="H33" s="211">
        <v>0</v>
      </c>
      <c r="I33" s="211">
        <v>0</v>
      </c>
      <c r="J33" s="211">
        <v>0</v>
      </c>
      <c r="K33" s="211">
        <v>0</v>
      </c>
      <c r="L33" s="211">
        <v>0</v>
      </c>
    </row>
    <row r="34" spans="1:13" x14ac:dyDescent="0.25">
      <c r="A34" s="115"/>
      <c r="B34" s="125"/>
      <c r="C34" s="64" t="s">
        <v>53</v>
      </c>
      <c r="D34" s="41" t="s">
        <v>38</v>
      </c>
      <c r="E34" s="212">
        <v>50</v>
      </c>
      <c r="F34" s="212">
        <v>0</v>
      </c>
      <c r="G34" s="212">
        <v>0</v>
      </c>
      <c r="H34" s="212">
        <v>0</v>
      </c>
      <c r="I34" s="212">
        <v>0</v>
      </c>
      <c r="J34" s="212">
        <v>0</v>
      </c>
      <c r="K34" s="212">
        <v>0</v>
      </c>
      <c r="L34" s="212">
        <v>0</v>
      </c>
    </row>
    <row r="35" spans="1:13" x14ac:dyDescent="0.25">
      <c r="A35" s="115"/>
      <c r="B35" s="42" t="s">
        <v>54</v>
      </c>
      <c r="C35" s="42" t="s">
        <v>55</v>
      </c>
      <c r="D35" s="38" t="s">
        <v>38</v>
      </c>
      <c r="E35" s="52">
        <v>500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</row>
    <row r="36" spans="1:13" x14ac:dyDescent="0.25">
      <c r="B36" s="1"/>
      <c r="C36" s="1"/>
      <c r="E36" s="2"/>
      <c r="F36" s="2"/>
      <c r="G36" s="2"/>
      <c r="H36" s="2"/>
      <c r="I36" s="2"/>
      <c r="J36" s="2"/>
    </row>
    <row r="37" spans="1:13" x14ac:dyDescent="0.25">
      <c r="E37" s="127" t="s">
        <v>60</v>
      </c>
      <c r="F37" s="127"/>
      <c r="G37" s="127"/>
      <c r="H37" s="127"/>
      <c r="I37" s="127"/>
      <c r="J37" s="127"/>
      <c r="K37" s="127"/>
      <c r="L37" s="128"/>
      <c r="M37" s="146" t="s">
        <v>58</v>
      </c>
    </row>
    <row r="38" spans="1:13" x14ac:dyDescent="0.25">
      <c r="E38" s="129" t="s">
        <v>86</v>
      </c>
      <c r="F38" s="130"/>
      <c r="G38" s="129" t="s">
        <v>34</v>
      </c>
      <c r="H38" s="130"/>
      <c r="I38" s="129" t="s">
        <v>35</v>
      </c>
      <c r="J38" s="130"/>
      <c r="K38" s="129" t="s">
        <v>36</v>
      </c>
      <c r="L38" s="131"/>
      <c r="M38" s="147"/>
    </row>
    <row r="39" spans="1:13" x14ac:dyDescent="0.25">
      <c r="E39" s="43" t="s">
        <v>32</v>
      </c>
      <c r="F39" s="15" t="s">
        <v>33</v>
      </c>
      <c r="G39" s="43" t="s">
        <v>32</v>
      </c>
      <c r="H39" s="15" t="s">
        <v>33</v>
      </c>
      <c r="I39" s="43" t="s">
        <v>32</v>
      </c>
      <c r="J39" s="15" t="s">
        <v>33</v>
      </c>
      <c r="K39" s="43" t="s">
        <v>32</v>
      </c>
      <c r="L39" s="45" t="s">
        <v>33</v>
      </c>
      <c r="M39" s="147"/>
    </row>
    <row r="40" spans="1:13" ht="15" customHeight="1" x14ac:dyDescent="0.25">
      <c r="A40" s="161" t="s">
        <v>77</v>
      </c>
      <c r="B40" s="162"/>
      <c r="C40" s="162"/>
      <c r="D40" s="163"/>
      <c r="E40" s="213">
        <f>E22*E4</f>
        <v>0</v>
      </c>
      <c r="F40" s="213">
        <f t="shared" ref="F40:L40" si="0">F22*F4</f>
        <v>0</v>
      </c>
      <c r="G40" s="213">
        <f t="shared" si="0"/>
        <v>0</v>
      </c>
      <c r="H40" s="213">
        <f t="shared" si="0"/>
        <v>0</v>
      </c>
      <c r="I40" s="213">
        <f t="shared" si="0"/>
        <v>0</v>
      </c>
      <c r="J40" s="213">
        <f t="shared" si="0"/>
        <v>0</v>
      </c>
      <c r="K40" s="213">
        <f t="shared" si="0"/>
        <v>0</v>
      </c>
      <c r="L40" s="213">
        <f t="shared" si="0"/>
        <v>0</v>
      </c>
      <c r="M40" s="216">
        <f>SUM(E40:L40)</f>
        <v>0</v>
      </c>
    </row>
    <row r="41" spans="1:13" ht="15" customHeight="1" x14ac:dyDescent="0.25">
      <c r="A41" s="164"/>
      <c r="B41" s="165"/>
      <c r="C41" s="165"/>
      <c r="D41" s="166"/>
      <c r="E41" s="214">
        <f t="shared" ref="E41:L53" si="1">E23*E5</f>
        <v>0</v>
      </c>
      <c r="F41" s="214">
        <f t="shared" si="1"/>
        <v>0</v>
      </c>
      <c r="G41" s="214">
        <f t="shared" si="1"/>
        <v>0</v>
      </c>
      <c r="H41" s="214">
        <f t="shared" si="1"/>
        <v>0</v>
      </c>
      <c r="I41" s="214">
        <f t="shared" si="1"/>
        <v>0</v>
      </c>
      <c r="J41" s="214">
        <f t="shared" si="1"/>
        <v>0</v>
      </c>
      <c r="K41" s="214">
        <f t="shared" si="1"/>
        <v>0</v>
      </c>
      <c r="L41" s="214">
        <f t="shared" si="1"/>
        <v>0</v>
      </c>
      <c r="M41" s="216">
        <f t="shared" ref="M41:M53" si="2">SUM(E41:L41)</f>
        <v>0</v>
      </c>
    </row>
    <row r="42" spans="1:13" x14ac:dyDescent="0.25">
      <c r="A42" s="169" t="s">
        <v>37</v>
      </c>
      <c r="B42" s="170"/>
      <c r="C42" s="170"/>
      <c r="D42" s="171"/>
      <c r="E42" s="203">
        <f t="shared" si="1"/>
        <v>0</v>
      </c>
      <c r="F42" s="203">
        <f t="shared" si="1"/>
        <v>0</v>
      </c>
      <c r="G42" s="203">
        <f t="shared" si="1"/>
        <v>0</v>
      </c>
      <c r="H42" s="203">
        <f t="shared" si="1"/>
        <v>0</v>
      </c>
      <c r="I42" s="203">
        <f t="shared" si="1"/>
        <v>0</v>
      </c>
      <c r="J42" s="203">
        <f t="shared" si="1"/>
        <v>0</v>
      </c>
      <c r="K42" s="203">
        <f t="shared" si="1"/>
        <v>0</v>
      </c>
      <c r="L42" s="203">
        <f t="shared" si="1"/>
        <v>0</v>
      </c>
      <c r="M42" s="216">
        <f t="shared" si="2"/>
        <v>0</v>
      </c>
    </row>
    <row r="43" spans="1:13" x14ac:dyDescent="0.25">
      <c r="A43" s="127" t="s">
        <v>43</v>
      </c>
      <c r="B43" s="132" t="s">
        <v>42</v>
      </c>
      <c r="C43" s="167" t="s">
        <v>39</v>
      </c>
      <c r="D43" s="168"/>
      <c r="E43" s="213">
        <f t="shared" si="1"/>
        <v>0</v>
      </c>
      <c r="F43" s="213">
        <f t="shared" si="1"/>
        <v>0</v>
      </c>
      <c r="G43" s="213">
        <f t="shared" si="1"/>
        <v>0</v>
      </c>
      <c r="H43" s="213">
        <f t="shared" si="1"/>
        <v>0</v>
      </c>
      <c r="I43" s="213">
        <f t="shared" si="1"/>
        <v>0</v>
      </c>
      <c r="J43" s="213">
        <f t="shared" si="1"/>
        <v>0</v>
      </c>
      <c r="K43" s="213">
        <f t="shared" si="1"/>
        <v>0</v>
      </c>
      <c r="L43" s="213">
        <f t="shared" si="1"/>
        <v>0</v>
      </c>
      <c r="M43" s="216">
        <f t="shared" si="2"/>
        <v>0</v>
      </c>
    </row>
    <row r="44" spans="1:13" ht="30" customHeight="1" x14ac:dyDescent="0.25">
      <c r="A44" s="127"/>
      <c r="B44" s="133"/>
      <c r="C44" s="183" t="s">
        <v>44</v>
      </c>
      <c r="D44" s="184"/>
      <c r="E44" s="215">
        <f t="shared" si="1"/>
        <v>0</v>
      </c>
      <c r="F44" s="215">
        <f t="shared" si="1"/>
        <v>0</v>
      </c>
      <c r="G44" s="215">
        <f t="shared" si="1"/>
        <v>0</v>
      </c>
      <c r="H44" s="215">
        <f t="shared" si="1"/>
        <v>0</v>
      </c>
      <c r="I44" s="215">
        <f t="shared" si="1"/>
        <v>0</v>
      </c>
      <c r="J44" s="215">
        <f t="shared" si="1"/>
        <v>0</v>
      </c>
      <c r="K44" s="215">
        <f t="shared" si="1"/>
        <v>0</v>
      </c>
      <c r="L44" s="215">
        <f t="shared" si="1"/>
        <v>0</v>
      </c>
      <c r="M44" s="216">
        <f t="shared" si="2"/>
        <v>0</v>
      </c>
    </row>
    <row r="45" spans="1:13" x14ac:dyDescent="0.25">
      <c r="A45" s="127"/>
      <c r="B45" s="134"/>
      <c r="C45" s="142" t="s">
        <v>40</v>
      </c>
      <c r="D45" s="143"/>
      <c r="E45" s="214">
        <f t="shared" si="1"/>
        <v>0</v>
      </c>
      <c r="F45" s="214">
        <f t="shared" si="1"/>
        <v>0</v>
      </c>
      <c r="G45" s="214">
        <f t="shared" si="1"/>
        <v>0</v>
      </c>
      <c r="H45" s="214">
        <f t="shared" si="1"/>
        <v>0</v>
      </c>
      <c r="I45" s="214">
        <f t="shared" si="1"/>
        <v>0</v>
      </c>
      <c r="J45" s="214">
        <f t="shared" si="1"/>
        <v>0</v>
      </c>
      <c r="K45" s="214">
        <f t="shared" si="1"/>
        <v>0</v>
      </c>
      <c r="L45" s="214">
        <f t="shared" si="1"/>
        <v>0</v>
      </c>
      <c r="M45" s="216">
        <f t="shared" si="2"/>
        <v>0</v>
      </c>
    </row>
    <row r="46" spans="1:13" x14ac:dyDescent="0.25">
      <c r="A46" s="127"/>
      <c r="B46" s="174" t="s">
        <v>41</v>
      </c>
      <c r="C46" s="175"/>
      <c r="D46" s="176"/>
      <c r="E46" s="203">
        <f t="shared" si="1"/>
        <v>0</v>
      </c>
      <c r="F46" s="203">
        <f t="shared" si="1"/>
        <v>0</v>
      </c>
      <c r="G46" s="203">
        <f t="shared" si="1"/>
        <v>0</v>
      </c>
      <c r="H46" s="203">
        <f t="shared" si="1"/>
        <v>0</v>
      </c>
      <c r="I46" s="203">
        <f t="shared" si="1"/>
        <v>0</v>
      </c>
      <c r="J46" s="203">
        <f t="shared" si="1"/>
        <v>0</v>
      </c>
      <c r="K46" s="203">
        <f t="shared" si="1"/>
        <v>0</v>
      </c>
      <c r="L46" s="203">
        <f t="shared" si="1"/>
        <v>0</v>
      </c>
      <c r="M46" s="216">
        <f t="shared" si="2"/>
        <v>0</v>
      </c>
    </row>
    <row r="47" spans="1:13" x14ac:dyDescent="0.25">
      <c r="A47" s="127"/>
      <c r="B47" s="135" t="s">
        <v>45</v>
      </c>
      <c r="C47" s="181" t="s">
        <v>46</v>
      </c>
      <c r="D47" s="182"/>
      <c r="E47" s="213">
        <f t="shared" si="1"/>
        <v>0</v>
      </c>
      <c r="F47" s="213">
        <f t="shared" si="1"/>
        <v>0</v>
      </c>
      <c r="G47" s="213">
        <f t="shared" si="1"/>
        <v>0</v>
      </c>
      <c r="H47" s="213">
        <f t="shared" si="1"/>
        <v>0</v>
      </c>
      <c r="I47" s="213">
        <f t="shared" si="1"/>
        <v>0</v>
      </c>
      <c r="J47" s="213">
        <f t="shared" si="1"/>
        <v>0</v>
      </c>
      <c r="K47" s="213">
        <f t="shared" si="1"/>
        <v>0</v>
      </c>
      <c r="L47" s="213">
        <f t="shared" si="1"/>
        <v>0</v>
      </c>
      <c r="M47" s="216">
        <f t="shared" si="2"/>
        <v>0</v>
      </c>
    </row>
    <row r="48" spans="1:13" x14ac:dyDescent="0.25">
      <c r="A48" s="127"/>
      <c r="B48" s="136"/>
      <c r="C48" s="179" t="s">
        <v>47</v>
      </c>
      <c r="D48" s="180"/>
      <c r="E48" s="214">
        <f t="shared" si="1"/>
        <v>0</v>
      </c>
      <c r="F48" s="214">
        <f t="shared" si="1"/>
        <v>0</v>
      </c>
      <c r="G48" s="214">
        <f t="shared" si="1"/>
        <v>0</v>
      </c>
      <c r="H48" s="214">
        <f t="shared" si="1"/>
        <v>0</v>
      </c>
      <c r="I48" s="214">
        <f t="shared" si="1"/>
        <v>0</v>
      </c>
      <c r="J48" s="214">
        <f t="shared" si="1"/>
        <v>0</v>
      </c>
      <c r="K48" s="214">
        <f t="shared" si="1"/>
        <v>0</v>
      </c>
      <c r="L48" s="214">
        <f t="shared" si="1"/>
        <v>0</v>
      </c>
      <c r="M48" s="216">
        <f t="shared" si="2"/>
        <v>0</v>
      </c>
    </row>
    <row r="49" spans="1:13" x14ac:dyDescent="0.25">
      <c r="A49" s="127"/>
      <c r="B49" s="44" t="s">
        <v>48</v>
      </c>
      <c r="C49" s="177" t="s">
        <v>49</v>
      </c>
      <c r="D49" s="178"/>
      <c r="E49" s="203">
        <f t="shared" si="1"/>
        <v>0</v>
      </c>
      <c r="F49" s="203">
        <f t="shared" si="1"/>
        <v>0</v>
      </c>
      <c r="G49" s="203">
        <f t="shared" si="1"/>
        <v>0</v>
      </c>
      <c r="H49" s="203">
        <f t="shared" si="1"/>
        <v>0</v>
      </c>
      <c r="I49" s="203">
        <f t="shared" si="1"/>
        <v>0</v>
      </c>
      <c r="J49" s="203">
        <f t="shared" si="1"/>
        <v>0</v>
      </c>
      <c r="K49" s="203">
        <f t="shared" si="1"/>
        <v>0</v>
      </c>
      <c r="L49" s="203">
        <f t="shared" si="1"/>
        <v>0</v>
      </c>
      <c r="M49" s="216">
        <f t="shared" si="2"/>
        <v>0</v>
      </c>
    </row>
    <row r="50" spans="1:13" x14ac:dyDescent="0.25">
      <c r="A50" s="127"/>
      <c r="B50" s="137" t="s">
        <v>50</v>
      </c>
      <c r="C50" s="167" t="s">
        <v>51</v>
      </c>
      <c r="D50" s="168"/>
      <c r="E50" s="213">
        <f t="shared" si="1"/>
        <v>0</v>
      </c>
      <c r="F50" s="213">
        <f t="shared" si="1"/>
        <v>0</v>
      </c>
      <c r="G50" s="213">
        <f t="shared" si="1"/>
        <v>0</v>
      </c>
      <c r="H50" s="213">
        <f t="shared" si="1"/>
        <v>0</v>
      </c>
      <c r="I50" s="213">
        <f t="shared" si="1"/>
        <v>0</v>
      </c>
      <c r="J50" s="213">
        <f t="shared" si="1"/>
        <v>0</v>
      </c>
      <c r="K50" s="213">
        <f t="shared" si="1"/>
        <v>0</v>
      </c>
      <c r="L50" s="213">
        <f t="shared" si="1"/>
        <v>0</v>
      </c>
      <c r="M50" s="216">
        <f t="shared" si="2"/>
        <v>0</v>
      </c>
    </row>
    <row r="51" spans="1:13" x14ac:dyDescent="0.25">
      <c r="A51" s="127"/>
      <c r="B51" s="138"/>
      <c r="C51" s="144" t="s">
        <v>52</v>
      </c>
      <c r="D51" s="145"/>
      <c r="E51" s="215">
        <f t="shared" si="1"/>
        <v>0</v>
      </c>
      <c r="F51" s="215">
        <f t="shared" si="1"/>
        <v>0</v>
      </c>
      <c r="G51" s="215">
        <f t="shared" si="1"/>
        <v>0</v>
      </c>
      <c r="H51" s="215">
        <f t="shared" si="1"/>
        <v>0</v>
      </c>
      <c r="I51" s="215">
        <f t="shared" si="1"/>
        <v>0</v>
      </c>
      <c r="J51" s="215">
        <f t="shared" si="1"/>
        <v>0</v>
      </c>
      <c r="K51" s="215">
        <f t="shared" si="1"/>
        <v>0</v>
      </c>
      <c r="L51" s="215">
        <f t="shared" si="1"/>
        <v>0</v>
      </c>
      <c r="M51" s="216">
        <f t="shared" si="2"/>
        <v>0</v>
      </c>
    </row>
    <row r="52" spans="1:13" x14ac:dyDescent="0.25">
      <c r="A52" s="127"/>
      <c r="B52" s="139"/>
      <c r="C52" s="142" t="s">
        <v>53</v>
      </c>
      <c r="D52" s="143"/>
      <c r="E52" s="214">
        <f t="shared" si="1"/>
        <v>0</v>
      </c>
      <c r="F52" s="214">
        <f t="shared" si="1"/>
        <v>0</v>
      </c>
      <c r="G52" s="214">
        <f t="shared" si="1"/>
        <v>0</v>
      </c>
      <c r="H52" s="214">
        <f t="shared" si="1"/>
        <v>0</v>
      </c>
      <c r="I52" s="214">
        <f t="shared" si="1"/>
        <v>0</v>
      </c>
      <c r="J52" s="214">
        <f t="shared" si="1"/>
        <v>0</v>
      </c>
      <c r="K52" s="214">
        <f t="shared" si="1"/>
        <v>0</v>
      </c>
      <c r="L52" s="214">
        <f t="shared" si="1"/>
        <v>0</v>
      </c>
      <c r="M52" s="216">
        <f t="shared" si="2"/>
        <v>0</v>
      </c>
    </row>
    <row r="53" spans="1:13" x14ac:dyDescent="0.25">
      <c r="A53" s="185"/>
      <c r="B53" s="46" t="s">
        <v>54</v>
      </c>
      <c r="C53" s="140" t="s">
        <v>55</v>
      </c>
      <c r="D53" s="141"/>
      <c r="E53" s="203">
        <f t="shared" si="1"/>
        <v>0</v>
      </c>
      <c r="F53" s="203">
        <f t="shared" si="1"/>
        <v>0</v>
      </c>
      <c r="G53" s="203">
        <f t="shared" si="1"/>
        <v>0</v>
      </c>
      <c r="H53" s="203">
        <f t="shared" si="1"/>
        <v>0</v>
      </c>
      <c r="I53" s="203">
        <f t="shared" si="1"/>
        <v>0</v>
      </c>
      <c r="J53" s="203">
        <f t="shared" si="1"/>
        <v>0</v>
      </c>
      <c r="K53" s="203">
        <f t="shared" si="1"/>
        <v>0</v>
      </c>
      <c r="L53" s="203">
        <f t="shared" si="1"/>
        <v>0</v>
      </c>
      <c r="M53" s="216">
        <f t="shared" si="2"/>
        <v>0</v>
      </c>
    </row>
    <row r="54" spans="1:13" x14ac:dyDescent="0.25">
      <c r="A54" s="148" t="s">
        <v>57</v>
      </c>
      <c r="B54" s="149"/>
      <c r="C54" s="149"/>
      <c r="D54" s="149"/>
      <c r="E54" s="216">
        <f>SUM(E40:E53)</f>
        <v>0</v>
      </c>
      <c r="F54" s="216">
        <f t="shared" ref="F54:L54" si="3">SUM(F40:F53)</f>
        <v>0</v>
      </c>
      <c r="G54" s="216">
        <f t="shared" si="3"/>
        <v>0</v>
      </c>
      <c r="H54" s="216">
        <f t="shared" si="3"/>
        <v>0</v>
      </c>
      <c r="I54" s="216">
        <f t="shared" si="3"/>
        <v>0</v>
      </c>
      <c r="J54" s="216">
        <f t="shared" si="3"/>
        <v>0</v>
      </c>
      <c r="K54" s="216">
        <f t="shared" si="3"/>
        <v>0</v>
      </c>
      <c r="L54" s="216">
        <f t="shared" si="3"/>
        <v>0</v>
      </c>
      <c r="M54" s="217">
        <f>SUM(E54:L54)</f>
        <v>0</v>
      </c>
    </row>
  </sheetData>
  <mergeCells count="50">
    <mergeCell ref="M37:M39"/>
    <mergeCell ref="A54:D54"/>
    <mergeCell ref="A4:C5"/>
    <mergeCell ref="A22:C23"/>
    <mergeCell ref="A40:D41"/>
    <mergeCell ref="C43:D43"/>
    <mergeCell ref="A42:D42"/>
    <mergeCell ref="B28:C28"/>
    <mergeCell ref="B46:D46"/>
    <mergeCell ref="C50:D50"/>
    <mergeCell ref="C49:D49"/>
    <mergeCell ref="C48:D48"/>
    <mergeCell ref="C47:D47"/>
    <mergeCell ref="C45:D45"/>
    <mergeCell ref="C44:D44"/>
    <mergeCell ref="A43:A53"/>
    <mergeCell ref="B43:B45"/>
    <mergeCell ref="B47:B48"/>
    <mergeCell ref="B50:B52"/>
    <mergeCell ref="C53:D53"/>
    <mergeCell ref="C52:D52"/>
    <mergeCell ref="C51:D51"/>
    <mergeCell ref="E37:L37"/>
    <mergeCell ref="E38:F38"/>
    <mergeCell ref="G38:H38"/>
    <mergeCell ref="I38:J38"/>
    <mergeCell ref="K38:L38"/>
    <mergeCell ref="A24:C24"/>
    <mergeCell ref="A25:A35"/>
    <mergeCell ref="B25:B27"/>
    <mergeCell ref="B29:B30"/>
    <mergeCell ref="B32:B34"/>
    <mergeCell ref="D19:D21"/>
    <mergeCell ref="E19:L19"/>
    <mergeCell ref="E20:F20"/>
    <mergeCell ref="G20:H20"/>
    <mergeCell ref="I20:J20"/>
    <mergeCell ref="K20:L20"/>
    <mergeCell ref="K2:L2"/>
    <mergeCell ref="D1:D3"/>
    <mergeCell ref="B7:B9"/>
    <mergeCell ref="A7:A17"/>
    <mergeCell ref="B11:B12"/>
    <mergeCell ref="B14:B16"/>
    <mergeCell ref="A6:C6"/>
    <mergeCell ref="E2:F2"/>
    <mergeCell ref="G2:H2"/>
    <mergeCell ref="I2:J2"/>
    <mergeCell ref="E1:L1"/>
    <mergeCell ref="B10:C10"/>
  </mergeCells>
  <pageMargins left="0.7" right="0.7" top="1.015625" bottom="0.75" header="0.3" footer="0.3"/>
  <pageSetup paperSize="9" scale="49" orientation="landscape" r:id="rId1"/>
  <headerFooter>
    <oddHeader>&amp;LConsultation 2026AO90005&amp;C&amp;20Annexe financière à l'Acte d'Engagement&amp;"-,Gras" 
Prestations à la demande 
&amp;"-,Italique"&amp;14(article 3.2 du CCTP) &amp;RLot 2 
Bio-nettoyage CH-PCB
offre de base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view="pageLayout" zoomScale="85" zoomScaleNormal="100" zoomScaleSheetLayoutView="85" zoomScalePageLayoutView="85" workbookViewId="0">
      <selection activeCell="L10" sqref="L10"/>
    </sheetView>
  </sheetViews>
  <sheetFormatPr baseColWidth="10" defaultRowHeight="15" x14ac:dyDescent="0.25"/>
  <cols>
    <col min="1" max="3" width="13.5703125" customWidth="1"/>
    <col min="4" max="4" width="12" customWidth="1"/>
    <col min="5" max="10" width="14.7109375" customWidth="1"/>
    <col min="11" max="11" width="13.140625" customWidth="1"/>
  </cols>
  <sheetData>
    <row r="1" spans="1:13" ht="36" customHeight="1" x14ac:dyDescent="0.25">
      <c r="D1" s="94" t="s">
        <v>30</v>
      </c>
      <c r="E1" s="101" t="s">
        <v>59</v>
      </c>
      <c r="F1" s="101"/>
      <c r="G1" s="101"/>
      <c r="H1" s="101"/>
      <c r="I1" s="101"/>
      <c r="J1" s="101"/>
      <c r="K1" s="101"/>
      <c r="L1" s="101"/>
    </row>
    <row r="2" spans="1:13" x14ac:dyDescent="0.25">
      <c r="D2" s="95"/>
      <c r="E2" s="102" t="s">
        <v>31</v>
      </c>
      <c r="F2" s="103"/>
      <c r="G2" s="102" t="s">
        <v>34</v>
      </c>
      <c r="H2" s="103"/>
      <c r="I2" s="102" t="s">
        <v>35</v>
      </c>
      <c r="J2" s="103"/>
      <c r="K2" s="102" t="s">
        <v>36</v>
      </c>
      <c r="L2" s="103"/>
    </row>
    <row r="3" spans="1:13" x14ac:dyDescent="0.25">
      <c r="D3" s="98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3" ht="50.25" customHeight="1" x14ac:dyDescent="0.25">
      <c r="A4" s="186" t="s">
        <v>62</v>
      </c>
      <c r="B4" s="187"/>
      <c r="C4" s="188"/>
      <c r="D4" s="29" t="s">
        <v>61</v>
      </c>
      <c r="E4" s="67"/>
      <c r="F4" s="67"/>
      <c r="G4" s="67"/>
      <c r="H4" s="67"/>
      <c r="I4" s="67"/>
      <c r="J4" s="67"/>
      <c r="K4" s="67"/>
      <c r="L4" s="67"/>
    </row>
    <row r="5" spans="1:13" x14ac:dyDescent="0.25">
      <c r="E5" s="8"/>
      <c r="F5" s="8"/>
      <c r="G5" s="8"/>
      <c r="H5" s="8"/>
      <c r="I5" s="8"/>
      <c r="J5" s="8"/>
    </row>
    <row r="6" spans="1:13" x14ac:dyDescent="0.25">
      <c r="D6" s="112" t="s">
        <v>30</v>
      </c>
      <c r="E6" s="115" t="s">
        <v>56</v>
      </c>
      <c r="F6" s="115"/>
      <c r="G6" s="115"/>
      <c r="H6" s="115"/>
      <c r="I6" s="115"/>
      <c r="J6" s="115"/>
      <c r="K6" s="115"/>
      <c r="L6" s="115"/>
    </row>
    <row r="7" spans="1:13" x14ac:dyDescent="0.25">
      <c r="D7" s="113"/>
      <c r="E7" s="116" t="s">
        <v>31</v>
      </c>
      <c r="F7" s="117"/>
      <c r="G7" s="116" t="s">
        <v>34</v>
      </c>
      <c r="H7" s="117"/>
      <c r="I7" s="116" t="s">
        <v>35</v>
      </c>
      <c r="J7" s="117"/>
      <c r="K7" s="116" t="s">
        <v>36</v>
      </c>
      <c r="L7" s="117"/>
    </row>
    <row r="8" spans="1:13" x14ac:dyDescent="0.25">
      <c r="D8" s="114"/>
      <c r="E8" s="37" t="s">
        <v>32</v>
      </c>
      <c r="F8" s="10" t="s">
        <v>33</v>
      </c>
      <c r="G8" s="37" t="s">
        <v>32</v>
      </c>
      <c r="H8" s="10" t="s">
        <v>33</v>
      </c>
      <c r="I8" s="37" t="s">
        <v>32</v>
      </c>
      <c r="J8" s="10" t="s">
        <v>33</v>
      </c>
      <c r="K8" s="37" t="s">
        <v>32</v>
      </c>
      <c r="L8" s="10" t="s">
        <v>33</v>
      </c>
    </row>
    <row r="9" spans="1:13" ht="53.25" customHeight="1" x14ac:dyDescent="0.25">
      <c r="A9" s="189" t="s">
        <v>62</v>
      </c>
      <c r="B9" s="190"/>
      <c r="C9" s="191"/>
      <c r="D9" s="38" t="s">
        <v>61</v>
      </c>
      <c r="E9" s="53">
        <v>60</v>
      </c>
      <c r="F9" s="53">
        <v>5</v>
      </c>
      <c r="G9" s="53">
        <v>2</v>
      </c>
      <c r="H9" s="53">
        <v>2</v>
      </c>
      <c r="I9" s="53">
        <v>2</v>
      </c>
      <c r="J9" s="53">
        <v>2</v>
      </c>
      <c r="K9" s="53">
        <v>0</v>
      </c>
      <c r="L9" s="53">
        <v>0</v>
      </c>
    </row>
    <row r="10" spans="1:13" x14ac:dyDescent="0.25">
      <c r="B10" s="1"/>
      <c r="C10" s="1"/>
      <c r="E10" s="2"/>
      <c r="F10" s="2"/>
      <c r="G10" s="2"/>
      <c r="H10" s="2"/>
      <c r="I10" s="2"/>
      <c r="J10" s="2"/>
    </row>
    <row r="11" spans="1:13" x14ac:dyDescent="0.25">
      <c r="E11" s="127" t="s">
        <v>60</v>
      </c>
      <c r="F11" s="127"/>
      <c r="G11" s="127"/>
      <c r="H11" s="127"/>
      <c r="I11" s="127"/>
      <c r="J11" s="127"/>
      <c r="K11" s="127"/>
      <c r="L11" s="128"/>
      <c r="M11" s="146" t="s">
        <v>58</v>
      </c>
    </row>
    <row r="12" spans="1:13" x14ac:dyDescent="0.25">
      <c r="E12" s="129" t="s">
        <v>31</v>
      </c>
      <c r="F12" s="130"/>
      <c r="G12" s="129" t="s">
        <v>34</v>
      </c>
      <c r="H12" s="130"/>
      <c r="I12" s="129" t="s">
        <v>35</v>
      </c>
      <c r="J12" s="130"/>
      <c r="K12" s="129" t="s">
        <v>36</v>
      </c>
      <c r="L12" s="131"/>
      <c r="M12" s="147"/>
    </row>
    <row r="13" spans="1:13" x14ac:dyDescent="0.25">
      <c r="E13" s="43" t="s">
        <v>32</v>
      </c>
      <c r="F13" s="15" t="s">
        <v>33</v>
      </c>
      <c r="G13" s="43" t="s">
        <v>32</v>
      </c>
      <c r="H13" s="15" t="s">
        <v>33</v>
      </c>
      <c r="I13" s="43" t="s">
        <v>32</v>
      </c>
      <c r="J13" s="15" t="s">
        <v>33</v>
      </c>
      <c r="K13" s="43" t="s">
        <v>32</v>
      </c>
      <c r="L13" s="45" t="s">
        <v>33</v>
      </c>
      <c r="M13" s="147"/>
    </row>
    <row r="14" spans="1:13" ht="35.25" customHeight="1" x14ac:dyDescent="0.25">
      <c r="A14" s="192" t="s">
        <v>57</v>
      </c>
      <c r="B14" s="193"/>
      <c r="C14" s="193"/>
      <c r="D14" s="193"/>
      <c r="E14" s="51">
        <f>E4*E9</f>
        <v>0</v>
      </c>
      <c r="F14" s="51">
        <f t="shared" ref="F14:L14" si="0">F4*F9</f>
        <v>0</v>
      </c>
      <c r="G14" s="51">
        <f t="shared" si="0"/>
        <v>0</v>
      </c>
      <c r="H14" s="51">
        <f t="shared" si="0"/>
        <v>0</v>
      </c>
      <c r="I14" s="51">
        <f t="shared" si="0"/>
        <v>0</v>
      </c>
      <c r="J14" s="51">
        <f t="shared" si="0"/>
        <v>0</v>
      </c>
      <c r="K14" s="51">
        <f t="shared" si="0"/>
        <v>0</v>
      </c>
      <c r="L14" s="51">
        <f t="shared" si="0"/>
        <v>0</v>
      </c>
      <c r="M14" s="51">
        <f>SUM(E14:L14)</f>
        <v>0</v>
      </c>
    </row>
  </sheetData>
  <mergeCells count="21">
    <mergeCell ref="A14:D14"/>
    <mergeCell ref="E11:L11"/>
    <mergeCell ref="M11:M13"/>
    <mergeCell ref="E12:F12"/>
    <mergeCell ref="G12:H12"/>
    <mergeCell ref="I12:J12"/>
    <mergeCell ref="K12:L12"/>
    <mergeCell ref="A9:C9"/>
    <mergeCell ref="D6:D8"/>
    <mergeCell ref="E6:L6"/>
    <mergeCell ref="E7:F7"/>
    <mergeCell ref="G7:H7"/>
    <mergeCell ref="I7:J7"/>
    <mergeCell ref="K7:L7"/>
    <mergeCell ref="A4:C4"/>
    <mergeCell ref="D1:D3"/>
    <mergeCell ref="E1:L1"/>
    <mergeCell ref="E2:F2"/>
    <mergeCell ref="G2:H2"/>
    <mergeCell ref="I2:J2"/>
    <mergeCell ref="K2:L2"/>
  </mergeCells>
  <pageMargins left="0.7" right="0.7" top="1.133578431372549" bottom="0.75" header="0.3" footer="0.3"/>
  <pageSetup paperSize="9" scale="74" orientation="landscape" r:id="rId1"/>
  <headerFooter>
    <oddHeader>&amp;LConsultation 2026AO90005&amp;C&amp;20Annexe financière à l'Acte d'Engagement&amp;"-,Gras" 
Prestations exceptionnelle
&amp;"-,Italique"&amp;14(article 3.3 du CCTP) &amp;RLot 2 
Bio-nettoyage CH-PCB
offre de base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Layout" zoomScale="85" zoomScaleNormal="100" zoomScaleSheetLayoutView="85" zoomScalePageLayoutView="85" workbookViewId="0">
      <selection activeCell="E5" sqref="E5"/>
    </sheetView>
  </sheetViews>
  <sheetFormatPr baseColWidth="10" defaultRowHeight="15" x14ac:dyDescent="0.25"/>
  <cols>
    <col min="1" max="1" width="47" style="1" customWidth="1"/>
    <col min="2" max="3" width="25.42578125" customWidth="1"/>
  </cols>
  <sheetData>
    <row r="1" spans="1:3" ht="46.5" customHeight="1" x14ac:dyDescent="0.25">
      <c r="B1" s="28" t="s">
        <v>82</v>
      </c>
      <c r="C1" s="28" t="s">
        <v>87</v>
      </c>
    </row>
    <row r="2" spans="1:3" ht="34.5" customHeight="1" x14ac:dyDescent="0.25">
      <c r="B2" s="56" t="s">
        <v>84</v>
      </c>
      <c r="C2" s="56" t="s">
        <v>83</v>
      </c>
    </row>
    <row r="3" spans="1:3" ht="50.25" customHeight="1" x14ac:dyDescent="0.25">
      <c r="A3" s="54" t="s">
        <v>78</v>
      </c>
      <c r="B3" s="57">
        <f>Base!R50</f>
        <v>0</v>
      </c>
      <c r="C3" s="57">
        <f>B3*4</f>
        <v>0</v>
      </c>
    </row>
    <row r="4" spans="1:3" ht="50.25" customHeight="1" x14ac:dyDescent="0.25">
      <c r="A4" s="54" t="s">
        <v>79</v>
      </c>
      <c r="B4" s="57">
        <f>Demande!M54</f>
        <v>0</v>
      </c>
      <c r="C4" s="57">
        <f t="shared" ref="C4:C6" si="0">B4*4</f>
        <v>0</v>
      </c>
    </row>
    <row r="5" spans="1:3" ht="50.25" customHeight="1" x14ac:dyDescent="0.25">
      <c r="A5" s="54" t="s">
        <v>80</v>
      </c>
      <c r="B5" s="57">
        <f>Exceptionnelle!M14</f>
        <v>0</v>
      </c>
      <c r="C5" s="57">
        <f t="shared" si="0"/>
        <v>0</v>
      </c>
    </row>
    <row r="6" spans="1:3" ht="53.25" customHeight="1" x14ac:dyDescent="0.25">
      <c r="A6" s="54" t="s">
        <v>81</v>
      </c>
      <c r="B6" s="57">
        <f>Hôtelière!H9</f>
        <v>0</v>
      </c>
      <c r="C6" s="57">
        <f t="shared" si="0"/>
        <v>0</v>
      </c>
    </row>
    <row r="7" spans="1:3" ht="35.25" customHeight="1" x14ac:dyDescent="0.25">
      <c r="A7" s="55" t="s">
        <v>57</v>
      </c>
      <c r="B7" s="58">
        <f>+SUM(B3:B6)</f>
        <v>0</v>
      </c>
      <c r="C7" s="58">
        <f t="shared" ref="C7" si="1">+SUM(C3:C6)</f>
        <v>0</v>
      </c>
    </row>
  </sheetData>
  <pageMargins left="0.7" right="0.7" top="1.4338235294117647" bottom="0.75" header="0.3" footer="0.3"/>
  <pageSetup paperSize="9" orientation="landscape" r:id="rId1"/>
  <headerFooter>
    <oddHeader>&amp;LConsultation 2026AO90005&amp;C&amp;16Annexe financière à l'Acte d'Engagement&amp;"-,Gras" 
Récapitulatif estimatif financier&amp;20
&amp;"-,Italique"&amp;14(article 9.3 du RC)&amp;RLot 2 
Bio-nettoyage CH-PCB
offre de base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Base</vt:lpstr>
      <vt:lpstr>Hôtelière</vt:lpstr>
      <vt:lpstr>Demande</vt:lpstr>
      <vt:lpstr>Exceptionnelle</vt:lpstr>
      <vt:lpstr>Récap estim financier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 DE REGLOIX</cp:lastModifiedBy>
  <cp:lastPrinted>2026-05-27T09:22:42Z</cp:lastPrinted>
  <dcterms:created xsi:type="dcterms:W3CDTF">2026-05-27T07:43:15Z</dcterms:created>
  <dcterms:modified xsi:type="dcterms:W3CDTF">2026-05-29T13:18:14Z</dcterms:modified>
</cp:coreProperties>
</file>